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tabRatio="713"/>
  </bookViews>
  <sheets>
    <sheet name="ԴԵՂ 9.2" sheetId="34" r:id="rId1"/>
  </sheets>
  <definedNames>
    <definedName name="_xlnm._FilterDatabase" localSheetId="0" hidden="1">'ԴԵՂ 9.2'!$A$4:$AP$116</definedName>
    <definedName name="_xlnm.Print_Area" localSheetId="0">'ԴԵՂ 9.2'!$A$1:$AP$120</definedName>
    <definedName name="_xlnm.Print_Titles" localSheetId="0">'ԴԵՂ 9.2'!$3:$4</definedName>
  </definedNames>
  <calcPr calcId="144525"/>
</workbook>
</file>

<file path=xl/calcChain.xml><?xml version="1.0" encoding="utf-8"?>
<calcChain xmlns="http://schemas.openxmlformats.org/spreadsheetml/2006/main">
  <c r="O87" i="34" l="1"/>
  <c r="AM113" i="34" l="1"/>
  <c r="AL113" i="34" s="1"/>
  <c r="O113" i="34"/>
  <c r="N113" i="34" s="1"/>
  <c r="AM112" i="34"/>
  <c r="AL112" i="34" s="1"/>
  <c r="O112" i="34"/>
  <c r="N112" i="34" s="1"/>
  <c r="AK111" i="34"/>
  <c r="AJ111" i="34" s="1"/>
  <c r="AK109" i="34"/>
  <c r="AJ109" i="34" s="1"/>
  <c r="AK108" i="34"/>
  <c r="AJ108" i="34" s="1"/>
  <c r="Y108" i="34"/>
  <c r="X108" i="34" s="1"/>
  <c r="O108" i="34"/>
  <c r="N108" i="34" s="1"/>
  <c r="Y107" i="34"/>
  <c r="X107" i="34" s="1"/>
  <c r="Y106" i="34"/>
  <c r="X106" i="34" s="1"/>
  <c r="U106" i="34"/>
  <c r="T106" i="34" s="1"/>
  <c r="O106" i="34"/>
  <c r="N106" i="34" s="1"/>
  <c r="O105" i="34"/>
  <c r="N105" i="34" s="1"/>
  <c r="O103" i="34"/>
  <c r="N103" i="34" s="1"/>
  <c r="M103" i="34"/>
  <c r="L103" i="34" s="1"/>
  <c r="AM101" i="34"/>
  <c r="AL101" i="34" s="1"/>
  <c r="Y101" i="34"/>
  <c r="X101" i="34" s="1"/>
  <c r="U101" i="34"/>
  <c r="T101" i="34" s="1"/>
  <c r="O101" i="34"/>
  <c r="N101" i="34" s="1"/>
  <c r="AA100" i="34"/>
  <c r="Z100" i="34" s="1"/>
  <c r="K98" i="34"/>
  <c r="J98" i="34" s="1"/>
  <c r="AE97" i="34"/>
  <c r="AD97" i="34" s="1"/>
  <c r="Y97" i="34"/>
  <c r="X97" i="34" s="1"/>
  <c r="U97" i="34"/>
  <c r="T97" i="34" s="1"/>
  <c r="O97" i="34"/>
  <c r="N97" i="34" s="1"/>
  <c r="AE95" i="34"/>
  <c r="AD95" i="34" s="1"/>
  <c r="AM94" i="34"/>
  <c r="AL94" i="34" s="1"/>
  <c r="Y94" i="34"/>
  <c r="X94" i="34" s="1"/>
  <c r="O94" i="34"/>
  <c r="N94" i="34" s="1"/>
  <c r="AM93" i="34"/>
  <c r="AL93" i="34" s="1"/>
  <c r="AM92" i="34"/>
  <c r="AL92" i="34" s="1"/>
  <c r="AE92" i="34"/>
  <c r="AD92" i="34" s="1"/>
  <c r="Y92" i="34"/>
  <c r="X92" i="34" s="1"/>
  <c r="O92" i="34"/>
  <c r="N92" i="34" s="1"/>
  <c r="I92" i="34"/>
  <c r="H92" i="34" s="1"/>
  <c r="AM91" i="34"/>
  <c r="AL91" i="34" s="1"/>
  <c r="AE91" i="34"/>
  <c r="AD91" i="34" s="1"/>
  <c r="Y91" i="34"/>
  <c r="X91" i="34" s="1"/>
  <c r="O91" i="34"/>
  <c r="N91" i="34" s="1"/>
  <c r="I91" i="34"/>
  <c r="H91" i="34" s="1"/>
  <c r="K90" i="34"/>
  <c r="J90" i="34" s="1"/>
  <c r="AE89" i="34"/>
  <c r="AD89" i="34" s="1"/>
  <c r="U89" i="34"/>
  <c r="T89" i="34" s="1"/>
  <c r="O89" i="34"/>
  <c r="N89" i="34" s="1"/>
  <c r="K89" i="34"/>
  <c r="J89" i="34" s="1"/>
  <c r="AE88" i="34"/>
  <c r="AD88" i="34" s="1"/>
  <c r="AC88" i="34"/>
  <c r="AB88" i="34" s="1"/>
  <c r="U88" i="34"/>
  <c r="T88" i="34" s="1"/>
  <c r="K88" i="34"/>
  <c r="J88" i="34" s="1"/>
  <c r="AM87" i="34"/>
  <c r="AL87" i="34" s="1"/>
  <c r="Y87" i="34"/>
  <c r="X87" i="34" s="1"/>
  <c r="U87" i="34"/>
  <c r="T87" i="34" s="1"/>
  <c r="N87" i="34"/>
  <c r="AM86" i="34"/>
  <c r="AL86" i="34"/>
  <c r="Y86" i="34"/>
  <c r="X86" i="34"/>
  <c r="U86" i="34"/>
  <c r="T86" i="34"/>
  <c r="O86" i="34"/>
  <c r="N86" i="34"/>
  <c r="AC85" i="34"/>
  <c r="AB85" i="34"/>
  <c r="O85" i="34"/>
  <c r="N85" i="34"/>
  <c r="U84" i="34"/>
  <c r="T84" i="34"/>
  <c r="AM83" i="34"/>
  <c r="AL83" i="34"/>
  <c r="Y83" i="34"/>
  <c r="X83" i="34"/>
  <c r="U83" i="34"/>
  <c r="T83" i="34"/>
  <c r="O83" i="34"/>
  <c r="N83" i="34"/>
  <c r="I83" i="34"/>
  <c r="H83" i="34"/>
  <c r="Y82" i="34"/>
  <c r="X82" i="34"/>
  <c r="U82" i="34"/>
  <c r="T82" i="34"/>
  <c r="O82" i="34"/>
  <c r="N82" i="34"/>
  <c r="I82" i="34"/>
  <c r="H82" i="34"/>
  <c r="Y81" i="34"/>
  <c r="X81" i="34"/>
  <c r="AM80" i="34"/>
  <c r="AL80" i="34"/>
  <c r="Y80" i="34"/>
  <c r="X80" i="34"/>
  <c r="U80" i="34"/>
  <c r="T80" i="34"/>
  <c r="O80" i="34"/>
  <c r="N80" i="34"/>
  <c r="Q79" i="34"/>
  <c r="P79" i="34"/>
  <c r="K78" i="34"/>
  <c r="J78" i="34"/>
  <c r="K77" i="34"/>
  <c r="J77" i="34"/>
  <c r="AI76" i="34"/>
  <c r="AH76" i="34"/>
  <c r="W75" i="34"/>
  <c r="V75" i="34"/>
  <c r="O75" i="34"/>
  <c r="N75" i="34"/>
  <c r="W74" i="34"/>
  <c r="V74" i="34"/>
  <c r="M74" i="34"/>
  <c r="L74" i="34"/>
  <c r="M73" i="34"/>
  <c r="L73" i="34"/>
  <c r="K72" i="34"/>
  <c r="J72" i="34"/>
  <c r="AM71" i="34"/>
  <c r="AL71" i="34"/>
  <c r="Y71" i="34"/>
  <c r="X71" i="34"/>
  <c r="O71" i="34"/>
  <c r="N71" i="34"/>
  <c r="O70" i="34"/>
  <c r="N70" i="34"/>
  <c r="U68" i="34"/>
  <c r="T68" i="34"/>
  <c r="O68" i="34"/>
  <c r="N68" i="34"/>
  <c r="K66" i="34"/>
  <c r="J66" i="34"/>
  <c r="AK65" i="34"/>
  <c r="AJ65" i="34"/>
  <c r="O65" i="34"/>
  <c r="N65" i="34"/>
  <c r="I65" i="34"/>
  <c r="H65" i="34"/>
  <c r="AK64" i="34"/>
  <c r="AJ64" i="34"/>
  <c r="O64" i="34"/>
  <c r="N64" i="34"/>
  <c r="O63" i="34"/>
  <c r="N63" i="34"/>
  <c r="AM61" i="34"/>
  <c r="AL61" i="34"/>
  <c r="O61" i="34"/>
  <c r="N61" i="34"/>
  <c r="M61" i="34"/>
  <c r="L61" i="34"/>
  <c r="Y60" i="34"/>
  <c r="X60" i="34"/>
  <c r="O60" i="34"/>
  <c r="N60" i="34"/>
  <c r="AA59" i="34"/>
  <c r="Z59" i="34"/>
  <c r="O59" i="34"/>
  <c r="N59" i="34"/>
  <c r="AK58" i="34"/>
  <c r="AJ58" i="34"/>
  <c r="Y58" i="34"/>
  <c r="X58" i="34"/>
  <c r="S58" i="34"/>
  <c r="R58" i="34"/>
  <c r="AK57" i="34"/>
  <c r="AJ57" i="34"/>
  <c r="Y57" i="34"/>
  <c r="X57" i="34"/>
  <c r="O57" i="34"/>
  <c r="N57" i="34"/>
  <c r="Y56" i="34"/>
  <c r="X56" i="34"/>
  <c r="AM54" i="34"/>
  <c r="AL54" i="34"/>
  <c r="U54" i="34"/>
  <c r="T54" i="34"/>
  <c r="O54" i="34"/>
  <c r="N54" i="34"/>
  <c r="Y53" i="34"/>
  <c r="X53" i="34"/>
  <c r="U53" i="34"/>
  <c r="T53" i="34"/>
  <c r="O53" i="34"/>
  <c r="N53" i="34"/>
  <c r="Q51" i="34"/>
  <c r="P51" i="34"/>
  <c r="O51" i="34"/>
  <c r="N51" i="34"/>
  <c r="AM50" i="34"/>
  <c r="AL50" i="34"/>
  <c r="Y50" i="34"/>
  <c r="X50" i="34"/>
  <c r="U50" i="34"/>
  <c r="T50" i="34"/>
  <c r="O50" i="34"/>
  <c r="N50" i="34"/>
  <c r="AK49" i="34"/>
  <c r="AJ49" i="34"/>
  <c r="O49" i="34"/>
  <c r="N49" i="34"/>
  <c r="AK47" i="34"/>
  <c r="AJ47" i="34"/>
  <c r="O47" i="34"/>
  <c r="N47" i="34"/>
  <c r="AK46" i="34"/>
  <c r="AJ46" i="34"/>
  <c r="AM45" i="34"/>
  <c r="AL45" i="34"/>
  <c r="AO44" i="34"/>
  <c r="AN44" i="34"/>
  <c r="AO43" i="34"/>
  <c r="AN43" i="34"/>
  <c r="W42" i="34"/>
  <c r="V42" i="34"/>
  <c r="O42" i="34"/>
  <c r="N42" i="34"/>
  <c r="W41" i="34"/>
  <c r="V41" i="34"/>
  <c r="O41" i="34"/>
  <c r="N41" i="34"/>
  <c r="AG38" i="34"/>
  <c r="AF38" i="34"/>
  <c r="Q38" i="34"/>
  <c r="P38" i="34"/>
  <c r="AO37" i="34"/>
  <c r="AN37" i="34"/>
  <c r="W36" i="34"/>
  <c r="V36" i="34"/>
  <c r="O36" i="34"/>
  <c r="N36" i="34"/>
  <c r="AG35" i="34"/>
  <c r="AF35" i="34"/>
  <c r="AG34" i="34"/>
  <c r="AF34" i="34"/>
  <c r="Q34" i="34"/>
  <c r="P34" i="34"/>
  <c r="Q33" i="34"/>
  <c r="P33" i="34"/>
  <c r="O33" i="34"/>
  <c r="N33" i="34"/>
  <c r="W32" i="34"/>
  <c r="V32" i="34"/>
  <c r="W31" i="34"/>
  <c r="V31" i="34"/>
  <c r="AO30" i="34"/>
  <c r="AN30" i="34"/>
  <c r="AG29" i="34"/>
  <c r="AF29" i="34"/>
  <c r="W28" i="34"/>
  <c r="V28" i="34"/>
  <c r="O28" i="34"/>
  <c r="N28" i="34"/>
  <c r="AK27" i="34"/>
  <c r="AJ27" i="34"/>
  <c r="O27" i="34"/>
  <c r="N27" i="34"/>
  <c r="AM26" i="34"/>
  <c r="AL26" i="34"/>
  <c r="I26" i="34"/>
  <c r="H26" i="34"/>
  <c r="AE25" i="34"/>
  <c r="AD25" i="34"/>
  <c r="AC25" i="34"/>
  <c r="AB25" i="34"/>
  <c r="Y25" i="34"/>
  <c r="X25" i="34"/>
  <c r="U25" i="34"/>
  <c r="T25" i="34"/>
  <c r="O25" i="34"/>
  <c r="N25" i="34"/>
  <c r="M25" i="34"/>
  <c r="L25" i="34"/>
  <c r="AM24" i="34"/>
  <c r="AL24" i="34"/>
  <c r="W24" i="34"/>
  <c r="V24" i="34"/>
  <c r="U24" i="34"/>
  <c r="T24" i="34"/>
  <c r="O24" i="34"/>
  <c r="N24" i="34"/>
  <c r="M24" i="34"/>
  <c r="L24" i="34"/>
  <c r="AM23" i="34"/>
  <c r="AL23" i="34"/>
  <c r="U23" i="34"/>
  <c r="T23" i="34"/>
  <c r="O23" i="34"/>
  <c r="N23" i="34"/>
  <c r="M23" i="34"/>
  <c r="L23" i="34"/>
  <c r="AM21" i="34"/>
  <c r="AL21" i="34"/>
  <c r="O21" i="34"/>
  <c r="N21" i="34"/>
  <c r="AM20" i="34"/>
  <c r="AL20" i="34"/>
  <c r="AA20" i="34"/>
  <c r="Z20" i="34"/>
  <c r="U20" i="34"/>
  <c r="T20" i="34"/>
  <c r="O20" i="34"/>
  <c r="N20" i="34"/>
  <c r="AG19" i="34"/>
  <c r="AF19" i="34"/>
  <c r="M19" i="34"/>
  <c r="L19" i="34"/>
  <c r="AG18" i="34"/>
  <c r="AF18" i="34"/>
  <c r="M18" i="34"/>
  <c r="L18" i="34"/>
  <c r="AM17" i="34"/>
  <c r="AL17" i="34"/>
  <c r="AK16" i="34"/>
  <c r="AJ16" i="34"/>
  <c r="AK15" i="34"/>
  <c r="AJ15" i="34"/>
  <c r="Y15" i="34"/>
  <c r="X15" i="34"/>
  <c r="M14" i="34"/>
  <c r="L14" i="34"/>
  <c r="M13" i="34"/>
  <c r="L13" i="34"/>
  <c r="M12" i="34"/>
  <c r="L12" i="34"/>
  <c r="Y11" i="34"/>
  <c r="X11" i="34"/>
  <c r="O11" i="34"/>
  <c r="N11" i="34"/>
  <c r="Y10" i="34"/>
  <c r="X10" i="34"/>
  <c r="U10" i="34"/>
  <c r="T10" i="34"/>
  <c r="AA9" i="34"/>
  <c r="Z9" i="34"/>
  <c r="AA8" i="34"/>
  <c r="Z8" i="34"/>
  <c r="K8" i="34"/>
  <c r="J8" i="34"/>
  <c r="AE7" i="34"/>
  <c r="AD7" i="34"/>
  <c r="U7" i="34"/>
  <c r="T7" i="34"/>
  <c r="O7" i="34"/>
  <c r="N7" i="34"/>
  <c r="AM6" i="34"/>
  <c r="AL6" i="34"/>
  <c r="U6" i="34"/>
  <c r="T6" i="34"/>
  <c r="O6" i="34"/>
  <c r="N6" i="34"/>
  <c r="AM5" i="34"/>
  <c r="AL5" i="34"/>
  <c r="Y5" i="34"/>
  <c r="X5" i="34"/>
  <c r="U5" i="34"/>
  <c r="T5" i="34"/>
  <c r="O5" i="34"/>
  <c r="N5" i="34"/>
</calcChain>
</file>

<file path=xl/sharedStrings.xml><?xml version="1.0" encoding="utf-8"?>
<sst xmlns="http://schemas.openxmlformats.org/spreadsheetml/2006/main" count="724" uniqueCount="409">
  <si>
    <t>ՏԵԽՆԻԿԱԿԱՆ ՀԱՏԿԱՆԻՇՆԵՐ</t>
  </si>
  <si>
    <t>հատ</t>
  </si>
  <si>
    <t>տուփ</t>
  </si>
  <si>
    <t>հավաքածու</t>
  </si>
  <si>
    <t>շիշ</t>
  </si>
  <si>
    <t>սրվակ</t>
  </si>
  <si>
    <t>ՄԻՋԱԶԳԱՅԻՆ ՀԱՄԸՆԴՀԱՆՈՒՐ (ՋԵՆԵՐԻԿ) ԿԱՄ ԱԿՏԻՎ ԲԱՂԱԴՐԱՏԱՐՐԵՐԻ ԱՆՎԱՆՈՒՄՆԵՐԸ</t>
  </si>
  <si>
    <t>դեղափոշի լիոֆիլացված, ներարկման լուծույթի</t>
  </si>
  <si>
    <t>լուծույթ ներարկման</t>
  </si>
  <si>
    <t>դեղահատեր թաղանթապատ</t>
  </si>
  <si>
    <t>դեղահատ</t>
  </si>
  <si>
    <t>լուծույթ կաթիլաներարկ-ման</t>
  </si>
  <si>
    <t>դեղահատեր</t>
  </si>
  <si>
    <t>դեղափոշի ներարկման լուծույթի</t>
  </si>
  <si>
    <t>լուծույթ մ/մ և ն/ե ներարկման</t>
  </si>
  <si>
    <t>նրբաքսուք</t>
  </si>
  <si>
    <t>լուծույթ</t>
  </si>
  <si>
    <t>քսուք</t>
  </si>
  <si>
    <t>դեղապատիճներ</t>
  </si>
  <si>
    <t>1մգ/գ, 15գ ալյումինե պարկուճ</t>
  </si>
  <si>
    <t>քսուք արտաքին կիրառման</t>
  </si>
  <si>
    <t>3000մլ պլաստիկե փաթեթ</t>
  </si>
  <si>
    <t>դոնդող</t>
  </si>
  <si>
    <t>50մգ/գ, 50գ ալյումինե պարկուճ</t>
  </si>
  <si>
    <t>դեղահատեր կարգավորվող ձերբազատմամբ</t>
  </si>
  <si>
    <t>խտանյութ կաթիլաներարկ-ման լուծույթի</t>
  </si>
  <si>
    <t>1000մգ, ապակե սրվակ</t>
  </si>
  <si>
    <t>դեղահատեր ծամելու</t>
  </si>
  <si>
    <t>ակնակաթիլներ</t>
  </si>
  <si>
    <t>նատրիումի քլորիդ, sodium chloride</t>
  </si>
  <si>
    <t>պրեդնիզոլոն prednisolone</t>
  </si>
  <si>
    <t>լուծույթ ն/ե և մ/մ ներարկման</t>
  </si>
  <si>
    <t>լուծույթ արտաքին կիրառման</t>
  </si>
  <si>
    <t>գենտամիցին (գենտամիցինի սուլֆատ) gentamicin (gentamicin sulfate)</t>
  </si>
  <si>
    <t>գլիկլազիդ gliclazide</t>
  </si>
  <si>
    <t>լուծույթ ե/մ և ն/ե ներարկման</t>
  </si>
  <si>
    <t>դեղակախույթ ներարկման</t>
  </si>
  <si>
    <t>տերբինաֆին (տերբինաֆինի հիդրոքլորիդ) terbinafine (terbinafine hydrochloride)</t>
  </si>
  <si>
    <t>10մգ/գ, 15գ ալյումինե պարկուճ</t>
  </si>
  <si>
    <t>թիոկտաթթու tioctic acid</t>
  </si>
  <si>
    <t>ցեֆազոլին (ցեֆազոլինի նատրիումական աղ) cefazolin (cefazolin sodium)</t>
  </si>
  <si>
    <t>դեղափոշի մ/մ և ն/ե ներարկման լուծույթի</t>
  </si>
  <si>
    <t>1000մգ, ապակե սրվակ (1), ապակե սրվակներ (5,10,50)</t>
  </si>
  <si>
    <t>ցեֆեպիմ cefepime</t>
  </si>
  <si>
    <t>1000մգ, սրվակներ (1,10,50)</t>
  </si>
  <si>
    <t>ցիպրոֆլօքսացին (ցիպրոֆլօքսացինի հիդրոքլորիդ) ciprofloxacin (ciprofloxacin hydrochloride)</t>
  </si>
  <si>
    <t>կետոպրոֆեն ketoprofen</t>
  </si>
  <si>
    <t>դոնդող արտաքին կիրառման</t>
  </si>
  <si>
    <t>25մգ/գ, 50գ ալյումինե պարկուճ</t>
  </si>
  <si>
    <t>պերմեթրին permethrin</t>
  </si>
  <si>
    <t>5մգ/գ, 60մլ ապակե շշիկ</t>
  </si>
  <si>
    <t>մորֆին (մորֆինի հիդրոքլորիդ) morphine (morphine hydrochloride)</t>
  </si>
  <si>
    <t>10մգ/մլ, 1մլ ամպուլներ (100/20x5/)</t>
  </si>
  <si>
    <t>տրիմեպերիդին (տրիմեպերիդինի հիդրոքլորիդ) trimeperidine (trimeperidine hydrochloride)</t>
  </si>
  <si>
    <t>լուծույթ մ/մ և ե/մ ներարկման</t>
  </si>
  <si>
    <t>20մգ/մլ, 1մլ ամպուլներ (100(20x5))</t>
  </si>
  <si>
    <t>հալոպերիդոլ , haloperidol</t>
  </si>
  <si>
    <t>5մգ/մլ, 1մլ ամպուլներ (10)</t>
  </si>
  <si>
    <t>հալոպերիդոլ haloperidol</t>
  </si>
  <si>
    <t>5մգ (48/2x24)</t>
  </si>
  <si>
    <t>լորազեպամ lorazepam</t>
  </si>
  <si>
    <t>1մգ (24)</t>
  </si>
  <si>
    <t>ռետինոլ պալմիտատ (վիտամին A), ալֆա-տոկոֆերոլ ացետատ (վիտամին E) retinol palmitate (vitamin A), alpha-tocopherol acetate (vitamin E)</t>
  </si>
  <si>
    <t>55,036մգ (100000ՄՄ)+ 100մգ, բլիստերում (20/2x10/)</t>
  </si>
  <si>
    <t>թիամինի քլորիդ thiamine chloride</t>
  </si>
  <si>
    <t>50մգ/մլ, 1մլ ամպուլներ (10)</t>
  </si>
  <si>
    <t>պիրիդօքսինի հիդրոքլորիդ pyridoxine hydrochloride</t>
  </si>
  <si>
    <t>հեպարին (հեպարին նատրիում) heparin (heparin sodium)</t>
  </si>
  <si>
    <t>5000ՄՄ/մլ, 5մլ ապակե սրվակներ (5)</t>
  </si>
  <si>
    <t>տոբրամիցին tobramycin</t>
  </si>
  <si>
    <t>ակնակաթիլներ (լուծույթ)</t>
  </si>
  <si>
    <t>3մգ/մլ, 5մլ սրվակ</t>
  </si>
  <si>
    <t>դեքսամեթազոն, նեոմիցին (նեոմիցինի սուլֆատ), պոլիմիքսին B (պոլիմիքսին B-ի սուլֆատ) dexamethasone, neomycin (neomycin sulfate), polymyxin B (polymyxin B sulfate)</t>
  </si>
  <si>
    <t>ակնա-/ականջա-կաթիլներ</t>
  </si>
  <si>
    <t>եռմեթիլհիդրազին պրոպիոնատի դիհիդրատ trimethylhydrazine propionate dihydrate</t>
  </si>
  <si>
    <t>500մգ (20, 60)</t>
  </si>
  <si>
    <t>մելդոնիում (տրիմեթիլհիդրազին պրոպիոնատի դիհիդրատ) meldonium (trimethylhydrazine propionate dihydrate)</t>
  </si>
  <si>
    <t>500մգ/5մլ, 5մլ ամպուլներ (10/2x5/)</t>
  </si>
  <si>
    <t>կլարիթրոմիցին clarithromycin</t>
  </si>
  <si>
    <t>500մգ, բլիստերում (14)</t>
  </si>
  <si>
    <t>մօքսիֆլօքսացին (մօքսիֆլօքսացինի հիդրոքլորիդ) moxifloxacin (moxifloxacin hydrochloride)</t>
  </si>
  <si>
    <t>400մգ, բլիստերում (5)</t>
  </si>
  <si>
    <t>կլոտրիմազոլ clotrimazole</t>
  </si>
  <si>
    <t>10մգ/մլ, 30մլ շշիկ</t>
  </si>
  <si>
    <t>Անտիռաբիկ վակցինա</t>
  </si>
  <si>
    <t>1մլ 2,5ԱՄ+5 լուծիչ, սրվակ կոմպլեկտ</t>
  </si>
  <si>
    <t>N5 կամ այլ քանակի փաթեթավորումով տուփ</t>
  </si>
  <si>
    <t>Բարիումի սուլֆատ</t>
  </si>
  <si>
    <t>100գ փաթեթ</t>
  </si>
  <si>
    <t>փաթեթ</t>
  </si>
  <si>
    <t>Բիֆիդոմակս</t>
  </si>
  <si>
    <t>100մգ կապս.</t>
  </si>
  <si>
    <t>Իմունոգլոբուլին հակաստաֆիլակոկային</t>
  </si>
  <si>
    <t>1դոզա՝ 100 ՄՄ՝ 1սր. 3-5 մլ սրվակ</t>
  </si>
  <si>
    <t>դոզա</t>
  </si>
  <si>
    <t>Իմունոգլոբուլին հակափայտացման</t>
  </si>
  <si>
    <t>1դոզա՝ 250 ՄՄ՝1սրվ, 2-5 մլ սրվակ</t>
  </si>
  <si>
    <t>N10 կամ այլ քանակի փաթեթավորումով տուփ</t>
  </si>
  <si>
    <t>Յոդինոլ</t>
  </si>
  <si>
    <t>Պերհիդրոլ</t>
  </si>
  <si>
    <t>0,33</t>
  </si>
  <si>
    <t>մինչև 250-500մլ ծավալի մուգ ապակյա տարայով</t>
  </si>
  <si>
    <t>Ֆուրացիլին</t>
  </si>
  <si>
    <t>0,1 դեղահատ</t>
  </si>
  <si>
    <t>N12 կամ այլ քանակի փաթեթավորումով տուփ</t>
  </si>
  <si>
    <t>ֆլակոն</t>
  </si>
  <si>
    <t>Օձի պոլիվալենտ սիճուկ</t>
  </si>
  <si>
    <t>պոլիվալենտ 5,6մլ սրվակ</t>
  </si>
  <si>
    <t>N1 փաթեթավորումով տուփ</t>
  </si>
  <si>
    <t>ԻՆՍԻ 15մլ հակապրեսպիրանտ ոտքերի համար</t>
  </si>
  <si>
    <t>15 մլ հակապրեսպիրանտ ոտքերի համար</t>
  </si>
  <si>
    <t>Կալիումի պերմանգանատ</t>
  </si>
  <si>
    <t>ֆլակոն կամ այլ փաթեթավորմամբ</t>
  </si>
  <si>
    <t>Նուտրիզոն էներջի պատրաստի լ.</t>
  </si>
  <si>
    <t>պարենտերալ սնուցման սննդային հավելում, 500 մլ ծավալով պատրաստի լուծույթ /2շիշ պատրաստի լուծույթը էներգետիկ առումով համարժեք է 322գ 1 տուփ փոշուն/</t>
  </si>
  <si>
    <t>տուփ, շիշ</t>
  </si>
  <si>
    <t>Հակադիֆթերիկ շիճուկ</t>
  </si>
  <si>
    <t>10000միավոր, մեկ դոզան, մեկ սրվակ</t>
  </si>
  <si>
    <t>N5 +5լուծիչով փաթեթավորումով տուփ</t>
  </si>
  <si>
    <t>Հակափայտացման անատոքսին</t>
  </si>
  <si>
    <t>1մլ 2դոզա սրվակ</t>
  </si>
  <si>
    <t>Հակափայտացման շիճուկ</t>
  </si>
  <si>
    <t>Նարիմակս ֆորտե</t>
  </si>
  <si>
    <t>կապսուլա</t>
  </si>
  <si>
    <t>N30 կամ այլ քանակի փաթեթավորումով տուփ</t>
  </si>
  <si>
    <t>Նարինե</t>
  </si>
  <si>
    <t>սիլիմարին silymarin</t>
  </si>
  <si>
    <t>դեղահատեր թաղանթապատ 22,5մգ, բլիստերում (80/8x10/)</t>
  </si>
  <si>
    <t>բետամեթազոն (բետամեթազոնի վալերատ) betamethasone (betamethasone valerate)</t>
  </si>
  <si>
    <t>էրիթրոմիցին (էրիթրոմիցինի էթիլսուկցինատ) erythromycin (erythromycin ethylsuccinate)</t>
  </si>
  <si>
    <t>մետրոնիդազոլ metronidazole</t>
  </si>
  <si>
    <t>նրբաքսուք արտաքին կիրառման</t>
  </si>
  <si>
    <t>արյունատրամալուծիչ սպիտակուցազերծ` հորթի արյունից hemodialysate protein- free from calves’ blood</t>
  </si>
  <si>
    <t>4.15մգ/գ, 20գ ալյումինե պարկուճ</t>
  </si>
  <si>
    <t>ցինկի օքսիդ zinc oxide</t>
  </si>
  <si>
    <t>100մգ/գ, 25գ ալյումինե պարկուճ</t>
  </si>
  <si>
    <t>250մգ, բլիստերում (14/1x14/, 28/2x14/)</t>
  </si>
  <si>
    <t>բետամեթազոն (բետամեթազոնի դիպրոպիոնատ), գենտամիցին (գենտամիցինի սուլֆատ) betamethasone (betamethasone dipropionate), gentamicin (gentamicin sulfate)</t>
  </si>
  <si>
    <t>0.5մգ/գ+1մգ/գ, 15գ ալյումինե պարկուճ</t>
  </si>
  <si>
    <t>կետամին (կետամինի հիդրոքլորիդ) ketamine (ketamine hydrochloride)</t>
  </si>
  <si>
    <t>500մգ/10մլ, 10մլ սրվակներ (5)</t>
  </si>
  <si>
    <t>միդազոլամ midazolam</t>
  </si>
  <si>
    <t>ռիսպերիդոն risperidone</t>
  </si>
  <si>
    <t>2մգ, բլիստերում (20/2x10/)</t>
  </si>
  <si>
    <t>օլանզապին olanzapine</t>
  </si>
  <si>
    <t>10մգ, բլիստերում (30/3x10/)</t>
  </si>
  <si>
    <t>ցիպրոֆլօքսացին (ցիպրոֆլօքսացինի հիդրոքլորիդ), դեքսամեթազոն ciprofloxacin (ciprofloxacin hydrochloride), dexamethasone</t>
  </si>
  <si>
    <t>դեղակախույթ աչքի/ականջի</t>
  </si>
  <si>
    <t>բետամեթազոն (բետամեթազոնի դիպրոպիոնատ), բետամեթազոն (բետամեթազոնի նատրիումական ֆոսֆատ) betamethasone (betamethasone dipropionate), betamethasone (betamethasone sodium phosphate)</t>
  </si>
  <si>
    <t>5մգ/մլ+2մգ/մլ, 1մլ ամպուլներ (5)</t>
  </si>
  <si>
    <t>ամինոֆիլին aminophylline</t>
  </si>
  <si>
    <t>150մգ, բլիստերում (30/3x10/)</t>
  </si>
  <si>
    <t>նաֆազոլին (նաֆազոլինի նիտրատ) naphazoline (naphazoline nitrate)</t>
  </si>
  <si>
    <t>քթակաթիլներ</t>
  </si>
  <si>
    <t>կալցիումի գլյուկոնատ (կալցիում գլյուկոնատի մոնոհիդրատ) calcium gluconate (calcium gluconate monohydrate)</t>
  </si>
  <si>
    <t>500մգ, բլիստերում (10/1x10/, 20/2x10/), ստրիպում (10)</t>
  </si>
  <si>
    <t>տետրացիկլին tetracycline</t>
  </si>
  <si>
    <t>ակնաքսուք</t>
  </si>
  <si>
    <t>10մգ/գ, 3գ ալյումինե պարկուճ</t>
  </si>
  <si>
    <t>ամիտրիպտիլին (ամիտրիպտիլինի հիդրոքլորիդ) amitriptyline (amitriptyline hydrochloride)</t>
  </si>
  <si>
    <t>25մգ, բլիստերում (25, 50/5x10/)</t>
  </si>
  <si>
    <t>ամինոկապրոնաթթու aminocaproic acid</t>
  </si>
  <si>
    <t>լուծույթ կաթիլաներարկ- ման</t>
  </si>
  <si>
    <t>30մգ/մլ, 1մլ ամպուլներ (3)</t>
  </si>
  <si>
    <t>տուղտի հանուկ althaea extract</t>
  </si>
  <si>
    <t>50մգ, բլիստերում (10), պլաստիկե տարայում (30)</t>
  </si>
  <si>
    <t>վերապամիլ (վերապամիլի հիդրոքլորիդ) verapamil (verapamil hydrochloride)</t>
  </si>
  <si>
    <t>2.5մգ/մլ, 2մլ ամպուլներ (25)</t>
  </si>
  <si>
    <t>վարֆարին (վարֆարին նատրիում) warfarin (warfarin sodium)</t>
  </si>
  <si>
    <t>ացետազոլամիդ acetazolamide</t>
  </si>
  <si>
    <t>250մգ, բլիստերում (30/3x10/)</t>
  </si>
  <si>
    <t>մանիտոլ mannitol</t>
  </si>
  <si>
    <t>ցիանկոբալամին</t>
  </si>
  <si>
    <t>500մգ/1մլ (10) սրվ</t>
  </si>
  <si>
    <t>վիտամին A, վիտամին Bl, վիտամին B2, վիտամին C vitamin A, vitamin Bl, vitamin B2, vitamin C</t>
  </si>
  <si>
    <t>դրաժե</t>
  </si>
  <si>
    <t>1.38մգ(2500ՄՄ)+ 1մգ+1մգ+35մգ, պոլիմերային տարայում (100)</t>
  </si>
  <si>
    <t>Հակագանգրենոզ շիճուկ 20,0</t>
  </si>
  <si>
    <t>20մլ 1դոզա՝ 30000ՄՄ՝1սրվ</t>
  </si>
  <si>
    <t>Հեմակոն արյան և պլազմայի պաշարման և պահպանման համար երկպարկ CPDA-1 450/300</t>
  </si>
  <si>
    <t>երկփաթեթ պլաստ</t>
  </si>
  <si>
    <t>ջուր թորած</t>
  </si>
  <si>
    <t>նատրիումի քլորիդ sodium chloride</t>
  </si>
  <si>
    <t>9մգ/մլ, 3000մլ պլաստիկե փաթեթ</t>
  </si>
  <si>
    <t>Ադամանդե կանաչ 1% 15մլ</t>
  </si>
  <si>
    <t>լուծույթ արտաքին օգտագործման</t>
  </si>
  <si>
    <t>15 մլ սրվակ</t>
  </si>
  <si>
    <t>բուպիվակային (բուպիվակայինի հիդրոքլորիդ) bupivacaine (bupivacaine hydrochloride)</t>
  </si>
  <si>
    <t>5մգ/մլ, 4մլ ամպուլներ (5)</t>
  </si>
  <si>
    <t>ֆամոտիդին famotidine</t>
  </si>
  <si>
    <t>20մգ, 72.8մգ ապակե սրվակներ (5) և 5մլ լուծիչ ամպուլներում (5)</t>
  </si>
  <si>
    <t>մեթիլպրեդնիզոլոն (մեթիլպրեդնիզոլոն նատրիումի սուկցինատ) methylprednisolone (methylprednisolone sodium succinate)</t>
  </si>
  <si>
    <t>դեղափոշի լիոֆիլացված մ/մ և ն/ե ներարկման լուծույթի</t>
  </si>
  <si>
    <t>250մգ, սրվակ և 4մլ լուծիչ ամպուլում</t>
  </si>
  <si>
    <t>մեթիլպրեդնիզոլոն methylprednisolone</t>
  </si>
  <si>
    <t>4մգ, պլաստիկե տարայում (30)</t>
  </si>
  <si>
    <t>ազիթրոմիցին (ազիթրոմիցին դիհիդրատ) azithromycin (azithromycin dihydrate)</t>
  </si>
  <si>
    <t>դեղափոշի կաթիլաներարկ- ման լուծույթի</t>
  </si>
  <si>
    <t>500մգ, ապակե սրվակ</t>
  </si>
  <si>
    <t>ամիկացին (ամիկացինի սուլֆատ) amikacin (amikacin sulfate)</t>
  </si>
  <si>
    <t>500մգ/2մլ, ապակե սրվակ</t>
  </si>
  <si>
    <t>հորթի արյան սպիտակուցազերծ ածանցյալ deproteinised haemoderivate of calf blood</t>
  </si>
  <si>
    <t>400մգ/10մլ, 10մլ ամպուլներ (5)</t>
  </si>
  <si>
    <t>դիոսմին, հեսպերիդին diosmin, hesperidin</t>
  </si>
  <si>
    <t>450մգ+50մգ, բլիստերում (30/2x15/, 60/4x15/)</t>
  </si>
  <si>
    <t>ցեֆուրoքսիմ (ցեֆուրoքսիմի նատրիում) cefuroxime (cefuroxime sodium)</t>
  </si>
  <si>
    <t>750մգ, ապակե սրվակ</t>
  </si>
  <si>
    <t>ցեֆտազիդիմ (ցեֆտազիդիմի պենտահիդրատ) ceftazidime (ceftazidime pentahydrate)</t>
  </si>
  <si>
    <t>դեղափոշի ներարկման/ կաթիլաներարկ- ման լուծույթի</t>
  </si>
  <si>
    <t>նադրոպարինի կալցիումական աղ</t>
  </si>
  <si>
    <t>5700ՄՄ AXa/0.6մլ, 0.6մլ նախալցված ներարկիչներ (2, 10)</t>
  </si>
  <si>
    <t>էնօքսապարին (էնօքսապարին նատրիում)</t>
  </si>
  <si>
    <t>20մգ/0,2մլ, 0,2մլ նախալցված ներարկիչներ (2)</t>
  </si>
  <si>
    <t>էնoքսապարին (էնoքսապարինի նատրիումական աղ)</t>
  </si>
  <si>
    <t>40մգ/0,4մլ, 0,4մլ նախալցված ներարկիչներ (10/2x5/)</t>
  </si>
  <si>
    <t>ցեֆոտաքսիմ (ցեֆոտաքսիմ նատրիում) cefotaxime (cefotaxime sodium)</t>
  </si>
  <si>
    <t>դեղափոշի ն/ե և մ/մ ներարկման լուծույթի</t>
  </si>
  <si>
    <t>1000մգ, ապակե սրվակ և 4մլ լուծիչ ամպուլում</t>
  </si>
  <si>
    <t>ադեմետիոնին ademetionine</t>
  </si>
  <si>
    <t>400մգ, ապակե սրվակներ (5) և 5մլ լուծիչ ամպուլում (5)</t>
  </si>
  <si>
    <t>մերոպենեմ (մերոպենեմի տրիհիդրատ) meropenem (meropenem trihydrate)</t>
  </si>
  <si>
    <t>մերոպենեմ 1000մգ</t>
  </si>
  <si>
    <t>դեղափոշի լիոֆիլացված կաթիլաներարկ- ման լուծույթի</t>
  </si>
  <si>
    <t>500մգ սրվակ</t>
  </si>
  <si>
    <t>60մգ, բլիստերում (30/2x15/)</t>
  </si>
  <si>
    <t>Նատրիումի բիկարբոնատ</t>
  </si>
  <si>
    <t>քսիլոմետազոլին (քսիլոմետազոլինի հիդրոքլորիդ)</t>
  </si>
  <si>
    <t>քթակաթիլներ 1մգ/մլ, 10մլ պլաստիկե սրվակ</t>
  </si>
  <si>
    <t>100մգ/մլ, 400մլ պլաստիկե փաթեթ</t>
  </si>
  <si>
    <t>գլյուկոզա</t>
  </si>
  <si>
    <t>պարացետամոլ</t>
  </si>
  <si>
    <t>լուծույթ ներարկման/կա- թիլաներարկման</t>
  </si>
  <si>
    <t>լևոմեպրոմազին (լևոմեպրոմազինի մալեատ) levomepromazine (levomepromazine maleate)</t>
  </si>
  <si>
    <t>25մգ, ապակե տարայում (50)</t>
  </si>
  <si>
    <t>տրիհեքսիֆենիդիլ (տրիհեքսիֆենիդիլի հիդրոքլորիդ) trihexyphenidyl (trihexyphenidyl hydrochloride)</t>
  </si>
  <si>
    <t>քլորպրոմազին (քլորպրոմազինի հիդրոքլորիդ) chlorpromazine (chlorpromazine hydrochloride)</t>
  </si>
  <si>
    <t>100մգ/2մլ</t>
  </si>
  <si>
    <t>երկաթի (III) հիդրօքսիդի և պոլիմալտոզի համալիր</t>
  </si>
  <si>
    <t>100մգ,  բլիստերում (30/3x10/)</t>
  </si>
  <si>
    <t xml:space="preserve">կալիումի քլորիդ </t>
  </si>
  <si>
    <t>ազիթրոմիցին (ազիթրոմիցինի դիհիդրատ) դեղափոշի երկարատև ձերբազատմամբ, ներքին ընդունման դեղակախույթ</t>
  </si>
  <si>
    <t>2000մգ, պլաստիկե սրվակ (1)</t>
  </si>
  <si>
    <t>լուծույթ կաթիլաներարկման 84մգ/մլ, 20մլ ապակե սրվակ</t>
  </si>
  <si>
    <t>15մգ/3մլ, 3մլ ամպուլներ  (5)</t>
  </si>
  <si>
    <t>լևոմեպրոմազին levomepromazine</t>
  </si>
  <si>
    <t>25մգ/մլ, 1մլ ապակե սրվակներ (10)</t>
  </si>
  <si>
    <t>2մգ (40, 48/2x24/)</t>
  </si>
  <si>
    <t xml:space="preserve">25մգ, բլիստերում </t>
  </si>
  <si>
    <t>կլոզապին clozapine</t>
  </si>
  <si>
    <t>100մգ (50/5x10/)</t>
  </si>
  <si>
    <t>երկաթ (III)- հիդրօքսիդի դեքստրանային համալիր, 100մգ/2մլ, 2մ</t>
  </si>
  <si>
    <t>Ցեֆազոլին սրվ մ/մ, ն/ե 1,0</t>
  </si>
  <si>
    <t>Էֆպիտրոնն ն/ե, մ/մ 1,0 N1</t>
  </si>
  <si>
    <t>Ցիպրո-տեք 0.2% 200.0</t>
  </si>
  <si>
    <t>Ցիպրոֆլոքսացին 0,3%10մլ</t>
  </si>
  <si>
    <t>Վալուսալ դոնդող 2,5% 50գ</t>
  </si>
  <si>
    <t>Պեդեքս 0,5 % 60մլ</t>
  </si>
  <si>
    <t>Մորֆինի հիդրոքլորիդ 1% 1մլ</t>
  </si>
  <si>
    <t>Աեվիտ կապս 0,2</t>
  </si>
  <si>
    <t>Թոբրեքս 0,3% 5 մլ</t>
  </si>
  <si>
    <t>Նելադեքս</t>
  </si>
  <si>
    <t>Կլացին-Աստերիա Clacin-Asteria</t>
  </si>
  <si>
    <t>Կլոտրիմազոլ Clotrimazole</t>
  </si>
  <si>
    <t>Բարիումի սուլֆատ 100գ</t>
  </si>
  <si>
    <t>Յոդինոլ շշիկ 100մլ</t>
  </si>
  <si>
    <t>Պերհիդրոլ 33% 250 մլ</t>
  </si>
  <si>
    <t>Կալիումի պերմանգանատ 20,0</t>
  </si>
  <si>
    <t>Նուտրիզոն էներջի 500 մլ պատրաստի լ.</t>
  </si>
  <si>
    <t>Հակադիֆթերիկ շիճուկ 10000 միավ.</t>
  </si>
  <si>
    <t>Բետամեթազոն Betamethasone</t>
  </si>
  <si>
    <t>Էրիթրոմիցին Erythromycin</t>
  </si>
  <si>
    <t>Պերմեթրին Permethrin</t>
  </si>
  <si>
    <t>Սոլկոսերիլ դոնդող Solcoseryl gel</t>
  </si>
  <si>
    <t>Ցինկի 10% քսուք Zinc 10% ointment</t>
  </si>
  <si>
    <t>Տերբիզիլ 250մգ դեղահատեր Terbisil 250mg tablets</t>
  </si>
  <si>
    <t>Ֆունգոտերբին նրբաքսուք Fungoterbin cream</t>
  </si>
  <si>
    <t>Գենտամիցին քսուք Gentamicin ointment</t>
  </si>
  <si>
    <t>Բետադերմ նրբաքսուք Betaderm cream</t>
  </si>
  <si>
    <t>Կալիպսոլ Calypsol</t>
  </si>
  <si>
    <t>Ռիսպոլեպտ Rispolept</t>
  </si>
  <si>
    <t>Ֆլօքսադեքս Floxadex</t>
  </si>
  <si>
    <t>Ֆլոստերոն Flosteron</t>
  </si>
  <si>
    <t>Էուֆիլին Euphyllin</t>
  </si>
  <si>
    <t>Նաֆթիզին Naphthizin</t>
  </si>
  <si>
    <t>Կալցիումի գլյուկոնատ Calcium gluconate</t>
  </si>
  <si>
    <t>Տետրացիկլին ակնաքսուք 1% Tetracycline eye ointment 1%</t>
  </si>
  <si>
    <t>Ամիտրիպտիլին հիդրոքլորիդ Amitriptylin hydrochloride</t>
  </si>
  <si>
    <t>Ամինոկապրոնաթթու 5% լուծույթ Aminocaproic acid 5% solution</t>
  </si>
  <si>
    <t>Պրեդնիզոլոն Prednisolone</t>
  </si>
  <si>
    <t>Մուկալտին Mucaltin</t>
  </si>
  <si>
    <t>Ֆինոպտին ներարկման լուծույթ Finoptin solution for injection</t>
  </si>
  <si>
    <t>Վարֆարին Օրիոն Warfarin Orion</t>
  </si>
  <si>
    <t>Դիակարբ Diacarb</t>
  </si>
  <si>
    <t>Մանի-Տեք Manni-Tech</t>
  </si>
  <si>
    <t>Ռեվիտ Revit</t>
  </si>
  <si>
    <t>Ջուր թորած 3000մլ</t>
  </si>
  <si>
    <t>Նատրիումի քլորիդի լ-թ 0.9% 3000մլ</t>
  </si>
  <si>
    <t>Բուպիվակային ՎՊՎ Սպինալ 0,5% Հեվի Bupivacaine WPW Spinal 0,5% Heavy</t>
  </si>
  <si>
    <t>Թիոգամմա 3% 20 մլ</t>
  </si>
  <si>
    <t>Պրոմեդոլ 2% 1 մլ</t>
  </si>
  <si>
    <t>Հալոպրիլ 0.5% 1մլ</t>
  </si>
  <si>
    <t>Հալոպերիդոլ դ-հատ 5մգ</t>
  </si>
  <si>
    <t>Լորազեպամ դ-հատ 1 մգ</t>
  </si>
  <si>
    <t>Վիտամին Բ-1 5% 1մլ</t>
  </si>
  <si>
    <t>Վիտամին Բ-6 5% 1մլ</t>
  </si>
  <si>
    <t>Միլդրոնատ 500 մգ</t>
  </si>
  <si>
    <t>Միլդրոնատ 10% 5մլ</t>
  </si>
  <si>
    <t>Մոքսին 400 մգ</t>
  </si>
  <si>
    <t>Բիֆիդոմակս կապս. 100մգ</t>
  </si>
  <si>
    <t>Ֆուրացիլին հաբ 0,1</t>
  </si>
  <si>
    <t>Նարիմակս ֆորտե կապս.</t>
  </si>
  <si>
    <t>Նարինե հաբ</t>
  </si>
  <si>
    <t>Կարսիլ թաղանթապատ դեղահատեր Carsil coated tablets</t>
  </si>
  <si>
    <t xml:space="preserve">Մետրոնիդազոլ  500մգ </t>
  </si>
  <si>
    <t>Օլանզապին Olanzapine 10</t>
  </si>
  <si>
    <t>Ցիանոկոբալամին Cyanocobalamin B-12</t>
  </si>
  <si>
    <t>Հեմակոն արյան և պլազմայի պաշարման և պահպանման համար երկպարկ CPDA-1 450/300`</t>
  </si>
  <si>
    <t>Քվամատել Quamatel</t>
  </si>
  <si>
    <t>Մեթիպրեդ 250մգ ներարկման դեղափոշի Methypred 250mg powder for injection</t>
  </si>
  <si>
    <t>Մեթիպրեդ 4մգ Methypred 4mg</t>
  </si>
  <si>
    <t>Հեմոմիցին Hemomycin</t>
  </si>
  <si>
    <t>Մերկացին 500մգ</t>
  </si>
  <si>
    <t>Ակտովեգին 400մգ/10մլ Actovegin 400mg/10ml</t>
  </si>
  <si>
    <t>Դետրալեքս Detralex</t>
  </si>
  <si>
    <t>Զինացեֆ 750մգ Zinacef 750mg</t>
  </si>
  <si>
    <t>Ֆորտում Fortum</t>
  </si>
  <si>
    <t>Ֆրաքսիպարին 5700ՄՄ AXa/0,6մլ Fraxiparine 5700IU AXa/0,6ml</t>
  </si>
  <si>
    <t>Կլեքսան Clexane 20</t>
  </si>
  <si>
    <t>Կլեքսան Clexane 40</t>
  </si>
  <si>
    <t>Կլաֆորան Claforan</t>
  </si>
  <si>
    <t>Հեպտրալ Heptral</t>
  </si>
  <si>
    <t>Մերոպենեմ 1000մգ</t>
  </si>
  <si>
    <t>Կլացիդ Ն.Ե. Klacid I.V.</t>
  </si>
  <si>
    <t>Դիաբետոն ՄՌ 60մգ Diabeton MR 60mg</t>
  </si>
  <si>
    <t>Կալիումի քլորիդ</t>
  </si>
  <si>
    <t>Զետամաքս 2,0գ.</t>
  </si>
  <si>
    <t>Նատրիումի բիկարբոնատ 8,4% 20 մլ</t>
  </si>
  <si>
    <t>Գալազոլին 0,1%</t>
  </si>
  <si>
    <t>Նատրիումի քլորիդի լ-թ 10% 400 մլ</t>
  </si>
  <si>
    <t>Էուֆիլին 2,4% - 5,0</t>
  </si>
  <si>
    <t>Գլյուկոզա 40%</t>
  </si>
  <si>
    <t>Ապոտել</t>
  </si>
  <si>
    <t>Դորմիկում (միդազոլամ) 15մգ/3,0</t>
  </si>
  <si>
    <t>Տիզերցին 25մգ 1մլ</t>
  </si>
  <si>
    <t xml:space="preserve">Տիզերցին 25մգ </t>
  </si>
  <si>
    <t>Ամինազին 25մգ</t>
  </si>
  <si>
    <t>Ազալեպտին 0,1</t>
  </si>
  <si>
    <t>Ֆերրում-Լեկ 2մլ</t>
  </si>
  <si>
    <t>Ֆերրում-Լեկ ծամ.հաբ 100մգ</t>
  </si>
  <si>
    <t>500մգ, (20)</t>
  </si>
  <si>
    <t>600մգ/20մլ, 20 (24) մլ ամպուլներ (5, 20)</t>
  </si>
  <si>
    <t>2մգ/մլ, 200մլ պլաստիկե փաթեթ</t>
  </si>
  <si>
    <t>3մգ/մլ, 10մլ սրվակ</t>
  </si>
  <si>
    <t>1մգ/մլ+3.5մգ/մլ+ 6000ՄՄ/մլ, 5մլ սրվակ</t>
  </si>
  <si>
    <t>N90 կամ այլ քանակի փաթեթավորումով տուփ</t>
  </si>
  <si>
    <t>100մլ շշիկ</t>
  </si>
  <si>
    <t xml:space="preserve">20 գ </t>
  </si>
  <si>
    <t>N1 կամ այլ քանակի փաթեթավորումով տուփ</t>
  </si>
  <si>
    <t>1դոզա 3000ՄՄ, սրվակ+լուծիչ կոմպլեկտ, սրվակ</t>
  </si>
  <si>
    <t xml:space="preserve">քանակի 40 %-ը` N50, իսկ 60 %-ը` N300 փաթեթավորումով </t>
  </si>
  <si>
    <t>20մգ/մլ, 30մլ շշիկ</t>
  </si>
  <si>
    <t>3.3մգ/մլ+1մգ/մլ, 10մլ սրվակ</t>
  </si>
  <si>
    <t>0,5մգ/մլ, 10մլ սրվակ</t>
  </si>
  <si>
    <t>50մգ/մլ, 250մլ պլաստիկե փաթեթ</t>
  </si>
  <si>
    <t>5մգ, պլաստիկե տարայում (30, 100)</t>
  </si>
  <si>
    <t>10մգ/մլ, 400մլ, պլաստիկե տարա</t>
  </si>
  <si>
    <t>40մգ/մլ, 200մլ պլաստիկե փաթեթ</t>
  </si>
  <si>
    <t>Ցիկլոդոլ 2մգ</t>
  </si>
  <si>
    <t>Հեպարին</t>
  </si>
  <si>
    <t>լուծույթ կաթիլաներարկման</t>
  </si>
  <si>
    <t>120 մգ/5մլ</t>
  </si>
  <si>
    <t>2000մգ/5մլ N5 տուփ</t>
  </si>
  <si>
    <t>1000մգ/6,7մլ</t>
  </si>
  <si>
    <t>ԱՄՓՈՓԱԹԵՐԹ</t>
  </si>
  <si>
    <t>Հավելված № 1</t>
  </si>
  <si>
    <t>առանց
ԱԱՀ</t>
  </si>
  <si>
    <t>գին</t>
  </si>
  <si>
    <r>
      <rPr>
        <sz val="10"/>
        <rFont val="Sylfaen"/>
        <family val="1"/>
      </rPr>
      <t>դեղափոշի ներարկման/կաթ իլաներարկման լուծույթի</t>
    </r>
  </si>
  <si>
    <t>«ԳԱԿ-ՇՀԱՊՁԲ-15/4– ՀՀ ՊՆ ՆՏԱԴ-ՇՀԱՊՁԲ-9/2» ծածկագրով շրջանակային համաձայնագրերի միջոցով գնման ընթացակարգի մասնակիցների գնային առաջարկների</t>
  </si>
  <si>
    <t>Քանակ</t>
  </si>
  <si>
    <t>Չ/մ</t>
  </si>
  <si>
    <t>«Ինտերմեդ գրուպ» ՍՊԸ</t>
  </si>
  <si>
    <t>«Դեղաբազա Երևան» ՍՊԸ</t>
  </si>
  <si>
    <t>«Տոնուս-Լես» ՍՊԸ</t>
  </si>
  <si>
    <t>«Հերմինե Ֆարմենց» ՍՊԸ</t>
  </si>
  <si>
    <t>Չ/հ</t>
  </si>
  <si>
    <t>«Արֆարմացիա» ՓԲԸ</t>
  </si>
  <si>
    <t>«Վագա ֆարմ» ՍՊԸ</t>
  </si>
  <si>
    <t>«Եվրոֆարմ» ՍՊԸ</t>
  </si>
  <si>
    <t>«Էսկո ֆարմ» ՍՊԸ</t>
  </si>
  <si>
    <t>«Արփիմեդ» ՍՊԸ</t>
  </si>
  <si>
    <t>«Ալֆա ֆարմ» ՓԲԸ</t>
  </si>
  <si>
    <t>«Նատալի ֆարմ» ՍՊԸ</t>
  </si>
  <si>
    <t>«Մ.Լ.Ն. ֆարմ» ՍՊԸ</t>
  </si>
  <si>
    <t>«Պրոֆարմ» ՍՊԸ</t>
  </si>
  <si>
    <t>«Ռիխտեր Լամբրոն» ՀՁ ՍՊԸ</t>
  </si>
  <si>
    <t>«Լեյկոալեքս» ՍՊԸ</t>
  </si>
  <si>
    <t>«Ֆարմեգուս» ՍՊԸ</t>
  </si>
  <si>
    <t>Առաջարկի բացակայություն</t>
  </si>
  <si>
    <t>«Լիկվոր» ՓԲԸ</t>
  </si>
  <si>
    <t>Գնահատող</t>
  </si>
  <si>
    <t>Ս. Գրիգորյան</t>
  </si>
  <si>
    <t>Կ. Սաֆարյան</t>
  </si>
  <si>
    <t>Կ. Խաչունց</t>
  </si>
  <si>
    <t>գույնով նշված են ԵՏՄ երկրների արտադրության առաջարկված ապրանքների գները</t>
  </si>
  <si>
    <t>Ծանոթություն</t>
  </si>
  <si>
    <t>Առևտրային անուն</t>
  </si>
  <si>
    <t>Ընտրված (1-ին տեղ զբաղեցնող) մասնակից</t>
  </si>
  <si>
    <t>Կարմիրով նշված ենմերժված առաջարկները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</si>
</sst>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&quot;р.&quot;;[Red]\-#,##0&quot;р.&quot;"/>
    <numFmt numFmtId="165" formatCode="_-* #,##0.00_р_._-;\-* #,##0.00_р_._-;_-* &quot;-&quot;??_р_._-;_-@_-"/>
    <numFmt numFmtId="166" formatCode="#,##0.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sz val="11"/>
      <color indexed="8"/>
      <name val="Calibri"/>
      <family val="2"/>
    </font>
    <font>
      <i/>
      <sz val="10"/>
      <name val="GHEA Grapalat"/>
      <family val="3"/>
    </font>
    <font>
      <sz val="10"/>
      <name val="Helv"/>
    </font>
    <font>
      <sz val="10"/>
      <color indexed="8"/>
      <name val="MS Sans Serif"/>
      <family val="2"/>
    </font>
    <font>
      <b/>
      <sz val="9"/>
      <name val="Arial Armenian"/>
      <family val="2"/>
    </font>
    <font>
      <u/>
      <sz val="9"/>
      <color indexed="12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162"/>
    </font>
    <font>
      <sz val="11"/>
      <color indexed="8"/>
      <name val="Calibri"/>
      <family val="2"/>
      <charset val="1"/>
    </font>
    <font>
      <sz val="10"/>
      <color indexed="8"/>
      <name val="Arial"/>
      <family val="2"/>
      <charset val="204"/>
    </font>
    <font>
      <sz val="10"/>
      <name val="Arial LatArm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 LatArm"/>
      <family val="2"/>
    </font>
    <font>
      <sz val="11"/>
      <color theme="1"/>
      <name val="GHEA Grapalat"/>
      <family val="2"/>
    </font>
    <font>
      <sz val="10"/>
      <color rgb="FF000000"/>
      <name val="Times New Roman"/>
      <family val="1"/>
    </font>
    <font>
      <sz val="10"/>
      <color theme="1"/>
      <name val="GHEA Grapalat"/>
      <family val="3"/>
    </font>
    <font>
      <sz val="10"/>
      <name val="Sylfaen"/>
      <family val="1"/>
    </font>
    <font>
      <i/>
      <sz val="14"/>
      <name val="GHEA Grapalat"/>
      <family val="3"/>
    </font>
    <font>
      <sz val="14"/>
      <name val="Arial"/>
      <family val="2"/>
      <charset val="204"/>
    </font>
    <font>
      <sz val="10"/>
      <color theme="9" tint="-0.249977111117893"/>
      <name val="GHEA Grapalat"/>
      <family val="3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  <font>
      <sz val="10"/>
      <color rgb="FFFF0000"/>
      <name val="GHEA Grapalat"/>
      <family val="3"/>
    </font>
    <font>
      <b/>
      <sz val="10"/>
      <color rgb="FFFF0000"/>
      <name val="GHEA Grapalat"/>
      <family val="3"/>
    </font>
    <font>
      <i/>
      <sz val="10"/>
      <color rgb="FFFF0000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7D9A3"/>
        <bgColor indexed="64"/>
      </patternFill>
    </fill>
    <fill>
      <patternFill patternType="solid">
        <fgColor rgb="FFC7D9A3"/>
        <bgColor rgb="FF000000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166" fontId="9" fillId="0" borderId="1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3" fillId="0" borderId="0"/>
    <xf numFmtId="0" fontId="19" fillId="0" borderId="0"/>
    <xf numFmtId="0" fontId="17" fillId="0" borderId="0"/>
    <xf numFmtId="0" fontId="1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7" fillId="0" borderId="0"/>
    <xf numFmtId="0" fontId="1" fillId="0" borderId="0"/>
    <xf numFmtId="0" fontId="17" fillId="0" borderId="0"/>
    <xf numFmtId="0" fontId="11" fillId="0" borderId="0"/>
    <xf numFmtId="0" fontId="1" fillId="0" borderId="0"/>
    <xf numFmtId="0" fontId="5" fillId="0" borderId="0"/>
    <xf numFmtId="0" fontId="1" fillId="0" borderId="0"/>
    <xf numFmtId="0" fontId="19" fillId="0" borderId="0"/>
    <xf numFmtId="0" fontId="12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 shrinkToFit="1"/>
    </xf>
    <xf numFmtId="0" fontId="2" fillId="0" borderId="2" xfId="47" applyFont="1" applyFill="1" applyBorder="1" applyAlignment="1">
      <alignment horizontal="center" vertical="center" wrapText="1"/>
    </xf>
    <xf numFmtId="0" fontId="2" fillId="0" borderId="2" xfId="26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2" xfId="25" applyFont="1" applyBorder="1" applyAlignment="1">
      <alignment horizontal="center" vertical="center" wrapText="1"/>
    </xf>
    <xf numFmtId="4" fontId="15" fillId="0" borderId="2" xfId="25" applyNumberFormat="1" applyFont="1" applyBorder="1" applyAlignment="1">
      <alignment horizontal="center" vertical="center" wrapText="1"/>
    </xf>
    <xf numFmtId="3" fontId="2" fillId="0" borderId="2" xfId="34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5" fillId="4" borderId="0" xfId="0" applyFont="1" applyFill="1" applyAlignment="1">
      <alignment horizontal="center" vertical="center" wrapText="1"/>
    </xf>
    <xf numFmtId="4" fontId="2" fillId="5" borderId="2" xfId="0" applyNumberFormat="1" applyFont="1" applyFill="1" applyBorder="1" applyAlignment="1">
      <alignment horizontal="center" vertical="center" wrapText="1"/>
    </xf>
    <xf numFmtId="49" fontId="2" fillId="2" borderId="2" xfId="34" applyNumberFormat="1" applyFont="1" applyFill="1" applyBorder="1" applyAlignment="1">
      <alignment horizontal="center" vertical="center" wrapText="1"/>
    </xf>
    <xf numFmtId="0" fontId="2" fillId="2" borderId="2" xfId="47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" fontId="28" fillId="5" borderId="2" xfId="0" applyNumberFormat="1" applyFont="1" applyFill="1" applyBorder="1" applyAlignment="1">
      <alignment horizontal="center" vertical="center" wrapText="1"/>
    </xf>
    <xf numFmtId="4" fontId="28" fillId="0" borderId="2" xfId="0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0" fillId="3" borderId="0" xfId="0" applyFont="1" applyFill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0" borderId="0" xfId="26" applyNumberFormat="1" applyFont="1" applyFill="1" applyAlignment="1">
      <alignment horizontal="center" vertical="center" wrapText="1"/>
    </xf>
    <xf numFmtId="49" fontId="4" fillId="0" borderId="0" xfId="26" applyNumberFormat="1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6" fillId="3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</cellXfs>
  <cellStyles count="59">
    <cellStyle name="_2007 anvanacank" xfId="1"/>
    <cellStyle name="_2007-i apranqacanqNNN" xfId="2"/>
    <cellStyle name="_2008 anvanacank" xfId="3"/>
    <cellStyle name="_í»ñÉáõÍáõÃÛáõÝ1" xfId="4"/>
    <cellStyle name="_PN eramsyak 2010" xfId="5"/>
    <cellStyle name="_Texekanq" xfId="6"/>
    <cellStyle name="01" xfId="7"/>
    <cellStyle name="Comma 2" xfId="8"/>
    <cellStyle name="Comma 2 2" xfId="9"/>
    <cellStyle name="Comma 3" xfId="10"/>
    <cellStyle name="Comma 4" xfId="11"/>
    <cellStyle name="Comma 4 2" xfId="12"/>
    <cellStyle name="Comma 5" xfId="13"/>
    <cellStyle name="Comma 6" xfId="14"/>
    <cellStyle name="Comma 7" xfId="15"/>
    <cellStyle name="Comma 8" xfId="16"/>
    <cellStyle name="Comma 9" xfId="17"/>
    <cellStyle name="Currency 2" xfId="18"/>
    <cellStyle name="Hyperlink 2" xfId="19"/>
    <cellStyle name="Normal" xfId="0" builtinId="0"/>
    <cellStyle name="Normal 10" xfId="20"/>
    <cellStyle name="Normal 10 2" xfId="21"/>
    <cellStyle name="Normal 11" xfId="22"/>
    <cellStyle name="Normal 12" xfId="23"/>
    <cellStyle name="Normal 2" xfId="24"/>
    <cellStyle name="Normal 2 2" xfId="25"/>
    <cellStyle name="Normal 2 3" xfId="26"/>
    <cellStyle name="Normal 3" xfId="27"/>
    <cellStyle name="Normal 3 2" xfId="28"/>
    <cellStyle name="Normal 4" xfId="29"/>
    <cellStyle name="Normal 4 2" xfId="30"/>
    <cellStyle name="Normal 4 2 2" xfId="31"/>
    <cellStyle name="Normal 5" xfId="32"/>
    <cellStyle name="Normal 5 2" xfId="33"/>
    <cellStyle name="Normal 6" xfId="34"/>
    <cellStyle name="Normal 6 2" xfId="35"/>
    <cellStyle name="Normal 7" xfId="36"/>
    <cellStyle name="Normal 7 2" xfId="37"/>
    <cellStyle name="Normal 8" xfId="38"/>
    <cellStyle name="Normal 9" xfId="39"/>
    <cellStyle name="Normal 9 2" xfId="40"/>
    <cellStyle name="Normal 9 2 2" xfId="41"/>
    <cellStyle name="Normal 9 3" xfId="42"/>
    <cellStyle name="Style 1" xfId="43"/>
    <cellStyle name="Обычный 2" xfId="44"/>
    <cellStyle name="Обычный 2 2" xfId="45"/>
    <cellStyle name="Обычный 2 3" xfId="46"/>
    <cellStyle name="Обычный 3" xfId="47"/>
    <cellStyle name="Обычный 3 2" xfId="48"/>
    <cellStyle name="Обычный 3 2 2" xfId="49"/>
    <cellStyle name="Обычный 4" xfId="50"/>
    <cellStyle name="Обычный 4 2" xfId="51"/>
    <cellStyle name="Обычный 5 2" xfId="52"/>
    <cellStyle name="Обычный 6 2" xfId="53"/>
    <cellStyle name="Обычный 7 2" xfId="54"/>
    <cellStyle name="Обычный 8 2" xfId="55"/>
    <cellStyle name="Обычный_2003 NOVAJA PRAGRAMS" xfId="56"/>
    <cellStyle name="Финансовый 2" xfId="57"/>
    <cellStyle name="Финансовый 3" xfId="58"/>
  </cellStyles>
  <dxfs count="0"/>
  <tableStyles count="0" defaultTableStyle="TableStyleMedium9" defaultPivotStyle="PivotStyleLight16"/>
  <colors>
    <mruColors>
      <color rgb="FFC7D9A3"/>
      <color rgb="FFFABF8F"/>
      <color rgb="FF76933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0000"/>
  </sheetPr>
  <dimension ref="A1:AP126"/>
  <sheetViews>
    <sheetView tabSelected="1" zoomScaleNormal="100" zoomScaleSheetLayoutView="100" workbookViewId="0">
      <pane xSplit="7" ySplit="3" topLeftCell="AM98" activePane="bottomRight" state="frozen"/>
      <selection pane="topRight" activeCell="K1" sqref="K1"/>
      <selection pane="bottomLeft" activeCell="A12" sqref="A12"/>
      <selection pane="bottomRight" activeCell="AP113" sqref="AP113"/>
    </sheetView>
  </sheetViews>
  <sheetFormatPr defaultRowHeight="13.5" x14ac:dyDescent="0.25"/>
  <cols>
    <col min="1" max="1" width="6.7109375" style="11" customWidth="1"/>
    <col min="2" max="2" width="57.7109375" style="11" bestFit="1" customWidth="1"/>
    <col min="3" max="4" width="21.85546875" style="5" hidden="1" customWidth="1"/>
    <col min="5" max="5" width="15.42578125" style="5" hidden="1" customWidth="1"/>
    <col min="6" max="6" width="11.42578125" style="5" bestFit="1" customWidth="1"/>
    <col min="7" max="7" width="11.7109375" style="5" customWidth="1"/>
    <col min="8" max="8" width="13.28515625" style="3" bestFit="1" customWidth="1"/>
    <col min="9" max="9" width="12.7109375" style="3" bestFit="1" customWidth="1"/>
    <col min="10" max="10" width="12.85546875" style="3" bestFit="1" customWidth="1"/>
    <col min="11" max="11" width="13" style="3" bestFit="1" customWidth="1"/>
    <col min="12" max="12" width="13.85546875" style="3" bestFit="1" customWidth="1"/>
    <col min="13" max="13" width="14" style="3" bestFit="1" customWidth="1"/>
    <col min="14" max="14" width="14.28515625" style="3" bestFit="1" customWidth="1"/>
    <col min="15" max="15" width="14.140625" style="3" bestFit="1" customWidth="1"/>
    <col min="16" max="16" width="11.7109375" style="3" bestFit="1" customWidth="1"/>
    <col min="17" max="17" width="11.28515625" style="3" bestFit="1" customWidth="1"/>
    <col min="18" max="18" width="11.7109375" style="3" bestFit="1" customWidth="1"/>
    <col min="19" max="19" width="11.28515625" style="3" bestFit="1" customWidth="1"/>
    <col min="20" max="21" width="13.140625" style="3" bestFit="1" customWidth="1"/>
    <col min="22" max="22" width="13.85546875" style="34" bestFit="1" customWidth="1"/>
    <col min="23" max="23" width="14" style="34" bestFit="1" customWidth="1"/>
    <col min="24" max="24" width="12.7109375" style="3" bestFit="1" customWidth="1"/>
    <col min="25" max="25" width="13.7109375" style="3" bestFit="1" customWidth="1"/>
    <col min="26" max="27" width="13.140625" style="3" bestFit="1" customWidth="1"/>
    <col min="28" max="28" width="11.85546875" style="3" bestFit="1" customWidth="1"/>
    <col min="29" max="29" width="12.5703125" style="3" bestFit="1" customWidth="1"/>
    <col min="30" max="30" width="12.85546875" style="3" bestFit="1" customWidth="1"/>
    <col min="31" max="31" width="13.5703125" style="3" bestFit="1" customWidth="1"/>
    <col min="32" max="33" width="11.7109375" style="3" bestFit="1" customWidth="1"/>
    <col min="34" max="35" width="12.85546875" style="3" bestFit="1" customWidth="1"/>
    <col min="36" max="36" width="11.7109375" style="3" bestFit="1" customWidth="1"/>
    <col min="37" max="37" width="11.140625" style="3" bestFit="1" customWidth="1"/>
    <col min="38" max="38" width="13.140625" style="3" bestFit="1" customWidth="1"/>
    <col min="39" max="39" width="14.42578125" style="3" bestFit="1" customWidth="1"/>
    <col min="40" max="40" width="11.7109375" style="3" bestFit="1" customWidth="1"/>
    <col min="41" max="41" width="12.85546875" style="3" bestFit="1" customWidth="1"/>
    <col min="42" max="42" width="29.42578125" style="3" customWidth="1"/>
    <col min="43" max="16384" width="9.140625" style="3"/>
  </cols>
  <sheetData>
    <row r="1" spans="1:42" ht="20.25" customHeight="1" x14ac:dyDescent="0.25">
      <c r="A1" s="40" t="s">
        <v>373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1" t="s">
        <v>374</v>
      </c>
    </row>
    <row r="2" spans="1:42" s="4" customFormat="1" ht="16.5" customHeight="1" x14ac:dyDescent="0.25">
      <c r="A2" s="41" t="s">
        <v>378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</row>
    <row r="3" spans="1:42" s="11" customFormat="1" ht="85.5" x14ac:dyDescent="0.25">
      <c r="A3" s="12" t="s">
        <v>385</v>
      </c>
      <c r="B3" s="12" t="s">
        <v>406</v>
      </c>
      <c r="C3" s="12" t="s">
        <v>6</v>
      </c>
      <c r="D3" s="38" t="s">
        <v>0</v>
      </c>
      <c r="E3" s="39"/>
      <c r="F3" s="12" t="s">
        <v>380</v>
      </c>
      <c r="G3" s="12" t="s">
        <v>379</v>
      </c>
      <c r="H3" s="36" t="s">
        <v>382</v>
      </c>
      <c r="I3" s="37"/>
      <c r="J3" s="36" t="s">
        <v>388</v>
      </c>
      <c r="K3" s="37"/>
      <c r="L3" s="36" t="s">
        <v>386</v>
      </c>
      <c r="M3" s="37"/>
      <c r="N3" s="36" t="s">
        <v>391</v>
      </c>
      <c r="O3" s="37"/>
      <c r="P3" s="36" t="s">
        <v>389</v>
      </c>
      <c r="Q3" s="37"/>
      <c r="R3" s="38" t="s">
        <v>393</v>
      </c>
      <c r="S3" s="39"/>
      <c r="T3" s="36" t="s">
        <v>392</v>
      </c>
      <c r="U3" s="37"/>
      <c r="V3" s="42" t="s">
        <v>394</v>
      </c>
      <c r="W3" s="43"/>
      <c r="X3" s="38" t="s">
        <v>395</v>
      </c>
      <c r="Y3" s="39"/>
      <c r="Z3" s="36" t="s">
        <v>399</v>
      </c>
      <c r="AA3" s="37"/>
      <c r="AB3" s="36" t="s">
        <v>383</v>
      </c>
      <c r="AC3" s="37"/>
      <c r="AD3" s="36" t="s">
        <v>384</v>
      </c>
      <c r="AE3" s="37"/>
      <c r="AF3" s="38" t="s">
        <v>396</v>
      </c>
      <c r="AG3" s="39"/>
      <c r="AH3" s="38" t="s">
        <v>397</v>
      </c>
      <c r="AI3" s="39"/>
      <c r="AJ3" s="36" t="s">
        <v>390</v>
      </c>
      <c r="AK3" s="37"/>
      <c r="AL3" s="36" t="s">
        <v>387</v>
      </c>
      <c r="AM3" s="37"/>
      <c r="AN3" s="38" t="s">
        <v>381</v>
      </c>
      <c r="AO3" s="39"/>
      <c r="AP3" s="30" t="s">
        <v>407</v>
      </c>
    </row>
    <row r="4" spans="1:42" ht="27" x14ac:dyDescent="0.25">
      <c r="A4" s="19"/>
      <c r="B4" s="19"/>
      <c r="C4" s="6"/>
      <c r="D4" s="7"/>
      <c r="E4" s="7"/>
      <c r="F4" s="6"/>
      <c r="G4" s="6"/>
      <c r="H4" s="2" t="s">
        <v>375</v>
      </c>
      <c r="I4" s="2" t="s">
        <v>376</v>
      </c>
      <c r="J4" s="2" t="s">
        <v>375</v>
      </c>
      <c r="K4" s="2" t="s">
        <v>376</v>
      </c>
      <c r="L4" s="2" t="s">
        <v>375</v>
      </c>
      <c r="M4" s="2" t="s">
        <v>376</v>
      </c>
      <c r="N4" s="2" t="s">
        <v>375</v>
      </c>
      <c r="O4" s="2" t="s">
        <v>376</v>
      </c>
      <c r="P4" s="2" t="s">
        <v>375</v>
      </c>
      <c r="Q4" s="2" t="s">
        <v>376</v>
      </c>
      <c r="R4" s="2" t="s">
        <v>375</v>
      </c>
      <c r="S4" s="2" t="s">
        <v>376</v>
      </c>
      <c r="T4" s="2" t="s">
        <v>375</v>
      </c>
      <c r="U4" s="2" t="s">
        <v>376</v>
      </c>
      <c r="V4" s="33" t="s">
        <v>375</v>
      </c>
      <c r="W4" s="33" t="s">
        <v>376</v>
      </c>
      <c r="X4" s="2" t="s">
        <v>375</v>
      </c>
      <c r="Y4" s="2" t="s">
        <v>376</v>
      </c>
      <c r="Z4" s="2" t="s">
        <v>375</v>
      </c>
      <c r="AA4" s="2" t="s">
        <v>376</v>
      </c>
      <c r="AB4" s="2" t="s">
        <v>375</v>
      </c>
      <c r="AC4" s="2" t="s">
        <v>376</v>
      </c>
      <c r="AD4" s="2" t="s">
        <v>375</v>
      </c>
      <c r="AE4" s="2" t="s">
        <v>376</v>
      </c>
      <c r="AF4" s="2" t="s">
        <v>375</v>
      </c>
      <c r="AG4" s="2" t="s">
        <v>376</v>
      </c>
      <c r="AH4" s="2" t="s">
        <v>375</v>
      </c>
      <c r="AI4" s="2" t="s">
        <v>376</v>
      </c>
      <c r="AJ4" s="2" t="s">
        <v>375</v>
      </c>
      <c r="AK4" s="2" t="s">
        <v>376</v>
      </c>
      <c r="AL4" s="2" t="s">
        <v>375</v>
      </c>
      <c r="AM4" s="2" t="s">
        <v>376</v>
      </c>
      <c r="AN4" s="2" t="s">
        <v>375</v>
      </c>
      <c r="AO4" s="2" t="s">
        <v>376</v>
      </c>
      <c r="AP4" s="2"/>
    </row>
    <row r="5" spans="1:42" ht="18.75" customHeight="1" x14ac:dyDescent="0.25">
      <c r="A5" s="20">
        <v>1</v>
      </c>
      <c r="B5" s="23" t="s">
        <v>298</v>
      </c>
      <c r="C5" s="9" t="s">
        <v>39</v>
      </c>
      <c r="D5" s="9" t="s">
        <v>25</v>
      </c>
      <c r="E5" s="9" t="s">
        <v>350</v>
      </c>
      <c r="F5" s="13" t="s">
        <v>5</v>
      </c>
      <c r="G5" s="14">
        <v>120</v>
      </c>
      <c r="H5" s="10"/>
      <c r="I5" s="10"/>
      <c r="J5" s="10"/>
      <c r="K5" s="10"/>
      <c r="L5" s="10"/>
      <c r="M5" s="10"/>
      <c r="N5" s="10">
        <f>O5/1.2</f>
        <v>184400</v>
      </c>
      <c r="O5" s="10">
        <f>G5*1844</f>
        <v>221280</v>
      </c>
      <c r="P5" s="10"/>
      <c r="Q5" s="10"/>
      <c r="R5" s="10"/>
      <c r="S5" s="10"/>
      <c r="T5" s="10">
        <f>U5/1.2</f>
        <v>172900</v>
      </c>
      <c r="U5" s="10">
        <f>G5*1729</f>
        <v>207480</v>
      </c>
      <c r="V5" s="32"/>
      <c r="W5" s="32"/>
      <c r="X5" s="10">
        <f>Y5/1.2</f>
        <v>178410</v>
      </c>
      <c r="Y5" s="10">
        <f>G5*1784.1</f>
        <v>214092</v>
      </c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>
        <f>AM5/1.2</f>
        <v>224500</v>
      </c>
      <c r="AM5" s="10">
        <f>G5*2245</f>
        <v>269400</v>
      </c>
      <c r="AN5" s="10"/>
      <c r="AO5" s="10"/>
      <c r="AP5" s="28" t="s">
        <v>392</v>
      </c>
    </row>
    <row r="6" spans="1:42" ht="18.75" customHeight="1" x14ac:dyDescent="0.25">
      <c r="A6" s="20">
        <v>2</v>
      </c>
      <c r="B6" s="23" t="s">
        <v>251</v>
      </c>
      <c r="C6" s="9" t="s">
        <v>40</v>
      </c>
      <c r="D6" s="9" t="s">
        <v>41</v>
      </c>
      <c r="E6" s="9" t="s">
        <v>42</v>
      </c>
      <c r="F6" s="13" t="s">
        <v>5</v>
      </c>
      <c r="G6" s="14">
        <v>30000</v>
      </c>
      <c r="H6" s="10"/>
      <c r="I6" s="10"/>
      <c r="J6" s="10"/>
      <c r="K6" s="10"/>
      <c r="L6" s="10"/>
      <c r="M6" s="10"/>
      <c r="N6" s="22">
        <f t="shared" ref="N6:N7" si="0">O6/1.2</f>
        <v>4325000</v>
      </c>
      <c r="O6" s="22">
        <f>G6*173</f>
        <v>5190000</v>
      </c>
      <c r="P6" s="10"/>
      <c r="Q6" s="10"/>
      <c r="R6" s="10"/>
      <c r="S6" s="10"/>
      <c r="T6" s="22">
        <f>U6/1.2</f>
        <v>4450000</v>
      </c>
      <c r="U6" s="22">
        <f>G6*178</f>
        <v>5340000</v>
      </c>
      <c r="V6" s="32"/>
      <c r="W6" s="32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22">
        <f>AM6/1.2</f>
        <v>5125000</v>
      </c>
      <c r="AM6" s="22">
        <f>G6*205</f>
        <v>6150000</v>
      </c>
      <c r="AN6" s="10"/>
      <c r="AO6" s="10"/>
      <c r="AP6" s="25" t="s">
        <v>391</v>
      </c>
    </row>
    <row r="7" spans="1:42" ht="18.75" customHeight="1" x14ac:dyDescent="0.25">
      <c r="A7" s="20">
        <v>3</v>
      </c>
      <c r="B7" s="23" t="s">
        <v>252</v>
      </c>
      <c r="C7" s="9" t="s">
        <v>43</v>
      </c>
      <c r="D7" s="9" t="s">
        <v>13</v>
      </c>
      <c r="E7" s="9" t="s">
        <v>44</v>
      </c>
      <c r="F7" s="13" t="s">
        <v>5</v>
      </c>
      <c r="G7" s="14">
        <v>300</v>
      </c>
      <c r="H7" s="10"/>
      <c r="I7" s="10"/>
      <c r="J7" s="10"/>
      <c r="K7" s="10"/>
      <c r="L7" s="10"/>
      <c r="M7" s="10"/>
      <c r="N7" s="10">
        <f t="shared" si="0"/>
        <v>2200000</v>
      </c>
      <c r="O7" s="10">
        <f>G7*8800</f>
        <v>2640000</v>
      </c>
      <c r="P7" s="10"/>
      <c r="Q7" s="10"/>
      <c r="R7" s="10"/>
      <c r="S7" s="10"/>
      <c r="T7" s="22">
        <f>U7/1.2</f>
        <v>778750</v>
      </c>
      <c r="U7" s="22">
        <f>G7*3115</f>
        <v>934500</v>
      </c>
      <c r="V7" s="32"/>
      <c r="W7" s="32"/>
      <c r="X7" s="10"/>
      <c r="Y7" s="10"/>
      <c r="Z7" s="10"/>
      <c r="AA7" s="10"/>
      <c r="AB7" s="10"/>
      <c r="AC7" s="10"/>
      <c r="AD7" s="10">
        <f>AE7/1.2</f>
        <v>447500</v>
      </c>
      <c r="AE7" s="10">
        <f>G7*1790</f>
        <v>537000</v>
      </c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29" t="s">
        <v>384</v>
      </c>
    </row>
    <row r="8" spans="1:42" ht="18.75" customHeight="1" x14ac:dyDescent="0.25">
      <c r="A8" s="20">
        <v>4</v>
      </c>
      <c r="B8" s="23" t="s">
        <v>253</v>
      </c>
      <c r="C8" s="9" t="s">
        <v>45</v>
      </c>
      <c r="D8" s="9" t="s">
        <v>8</v>
      </c>
      <c r="E8" s="9" t="s">
        <v>351</v>
      </c>
      <c r="F8" s="13" t="s">
        <v>1</v>
      </c>
      <c r="G8" s="14">
        <v>6000</v>
      </c>
      <c r="H8" s="10"/>
      <c r="I8" s="10"/>
      <c r="J8" s="22">
        <f>K8/1.2</f>
        <v>1950000</v>
      </c>
      <c r="K8" s="22">
        <f>G8*390</f>
        <v>2340000</v>
      </c>
      <c r="L8" s="10"/>
      <c r="M8" s="10"/>
      <c r="N8" s="10"/>
      <c r="O8" s="10"/>
      <c r="P8" s="10"/>
      <c r="Q8" s="10"/>
      <c r="R8" s="10"/>
      <c r="S8" s="10"/>
      <c r="T8" s="10"/>
      <c r="U8" s="10"/>
      <c r="V8" s="32"/>
      <c r="W8" s="32"/>
      <c r="X8" s="10"/>
      <c r="Y8" s="10"/>
      <c r="Z8" s="22">
        <f>AA8/1.2</f>
        <v>2400000</v>
      </c>
      <c r="AA8" s="22">
        <f>G8*480</f>
        <v>2880000</v>
      </c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25" t="s">
        <v>388</v>
      </c>
    </row>
    <row r="9" spans="1:42" ht="18.75" customHeight="1" x14ac:dyDescent="0.25">
      <c r="A9" s="20">
        <v>5</v>
      </c>
      <c r="B9" s="23" t="s">
        <v>254</v>
      </c>
      <c r="C9" s="9" t="s">
        <v>45</v>
      </c>
      <c r="D9" s="9" t="s">
        <v>28</v>
      </c>
      <c r="E9" s="9" t="s">
        <v>352</v>
      </c>
      <c r="F9" s="13" t="s">
        <v>1</v>
      </c>
      <c r="G9" s="14">
        <v>2000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32"/>
      <c r="W9" s="32"/>
      <c r="X9" s="10"/>
      <c r="Y9" s="10"/>
      <c r="Z9" s="22">
        <f>AA9/1.2</f>
        <v>1000000</v>
      </c>
      <c r="AA9" s="22">
        <f>G9*600</f>
        <v>1200000</v>
      </c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25" t="s">
        <v>399</v>
      </c>
    </row>
    <row r="10" spans="1:42" ht="18.75" customHeight="1" x14ac:dyDescent="0.25">
      <c r="A10" s="20">
        <v>6</v>
      </c>
      <c r="B10" s="24" t="s">
        <v>255</v>
      </c>
      <c r="C10" s="9" t="s">
        <v>46</v>
      </c>
      <c r="D10" s="9" t="s">
        <v>47</v>
      </c>
      <c r="E10" s="9" t="s">
        <v>48</v>
      </c>
      <c r="F10" s="13" t="s">
        <v>2</v>
      </c>
      <c r="G10" s="14">
        <v>250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>
        <f>U10/1.2</f>
        <v>250416.66666666669</v>
      </c>
      <c r="U10" s="10">
        <f>G10*1202</f>
        <v>300500</v>
      </c>
      <c r="V10" s="32"/>
      <c r="W10" s="32"/>
      <c r="X10" s="10">
        <f>Y10/1.2</f>
        <v>381818.75</v>
      </c>
      <c r="Y10" s="10">
        <f>G10*1832.73</f>
        <v>458182.5</v>
      </c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29" t="s">
        <v>392</v>
      </c>
    </row>
    <row r="11" spans="1:42" ht="18.75" customHeight="1" x14ac:dyDescent="0.25">
      <c r="A11" s="20">
        <v>7</v>
      </c>
      <c r="B11" s="24" t="s">
        <v>256</v>
      </c>
      <c r="C11" s="9" t="s">
        <v>49</v>
      </c>
      <c r="D11" s="9" t="s">
        <v>32</v>
      </c>
      <c r="E11" s="9" t="s">
        <v>50</v>
      </c>
      <c r="F11" s="13" t="s">
        <v>2</v>
      </c>
      <c r="G11" s="14">
        <v>110</v>
      </c>
      <c r="H11" s="10"/>
      <c r="I11" s="10"/>
      <c r="J11" s="10"/>
      <c r="K11" s="10"/>
      <c r="L11" s="10"/>
      <c r="M11" s="10"/>
      <c r="N11" s="10">
        <f>O11/1.2</f>
        <v>158583.33333333334</v>
      </c>
      <c r="O11" s="10">
        <f>G11*1730</f>
        <v>190300</v>
      </c>
      <c r="P11" s="10"/>
      <c r="Q11" s="10"/>
      <c r="R11" s="10"/>
      <c r="S11" s="10"/>
      <c r="T11" s="10"/>
      <c r="U11" s="10"/>
      <c r="V11" s="32"/>
      <c r="W11" s="32"/>
      <c r="X11" s="10">
        <f>Y11/1.2</f>
        <v>114004.00000000001</v>
      </c>
      <c r="Y11" s="10">
        <f>G11*1243.68</f>
        <v>136804.80000000002</v>
      </c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29" t="s">
        <v>395</v>
      </c>
    </row>
    <row r="12" spans="1:42" ht="18.75" customHeight="1" x14ac:dyDescent="0.25">
      <c r="A12" s="20">
        <v>8</v>
      </c>
      <c r="B12" s="24" t="s">
        <v>257</v>
      </c>
      <c r="C12" s="9" t="s">
        <v>51</v>
      </c>
      <c r="D12" s="9" t="s">
        <v>14</v>
      </c>
      <c r="E12" s="9" t="s">
        <v>52</v>
      </c>
      <c r="F12" s="13" t="s">
        <v>5</v>
      </c>
      <c r="G12" s="14">
        <v>1500</v>
      </c>
      <c r="H12" s="10"/>
      <c r="I12" s="10"/>
      <c r="J12" s="10"/>
      <c r="K12" s="10"/>
      <c r="L12" s="10">
        <f>M12/1.2</f>
        <v>293750</v>
      </c>
      <c r="M12" s="10">
        <f>G12*235</f>
        <v>352500</v>
      </c>
      <c r="N12" s="10"/>
      <c r="O12" s="10"/>
      <c r="P12" s="10"/>
      <c r="Q12" s="10"/>
      <c r="R12" s="10"/>
      <c r="S12" s="10"/>
      <c r="T12" s="10"/>
      <c r="U12" s="10"/>
      <c r="V12" s="32"/>
      <c r="W12" s="32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29" t="s">
        <v>386</v>
      </c>
    </row>
    <row r="13" spans="1:42" ht="18.75" customHeight="1" x14ac:dyDescent="0.25">
      <c r="A13" s="20">
        <v>9</v>
      </c>
      <c r="B13" s="24" t="s">
        <v>299</v>
      </c>
      <c r="C13" s="9" t="s">
        <v>53</v>
      </c>
      <c r="D13" s="9" t="s">
        <v>54</v>
      </c>
      <c r="E13" s="9" t="s">
        <v>55</v>
      </c>
      <c r="F13" s="13" t="s">
        <v>5</v>
      </c>
      <c r="G13" s="14">
        <v>1000</v>
      </c>
      <c r="H13" s="10"/>
      <c r="I13" s="10"/>
      <c r="J13" s="10"/>
      <c r="K13" s="10"/>
      <c r="L13" s="10">
        <f>M13/1.2</f>
        <v>420833.33333333337</v>
      </c>
      <c r="M13" s="10">
        <f>G13*505</f>
        <v>505000</v>
      </c>
      <c r="N13" s="10"/>
      <c r="O13" s="10"/>
      <c r="P13" s="10"/>
      <c r="Q13" s="10"/>
      <c r="R13" s="10"/>
      <c r="S13" s="10"/>
      <c r="T13" s="10"/>
      <c r="U13" s="10"/>
      <c r="V13" s="32"/>
      <c r="W13" s="32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29" t="s">
        <v>386</v>
      </c>
    </row>
    <row r="14" spans="1:42" ht="18.75" customHeight="1" x14ac:dyDescent="0.25">
      <c r="A14" s="20">
        <v>10</v>
      </c>
      <c r="B14" s="24" t="s">
        <v>300</v>
      </c>
      <c r="C14" s="9" t="s">
        <v>56</v>
      </c>
      <c r="D14" s="9" t="s">
        <v>8</v>
      </c>
      <c r="E14" s="9" t="s">
        <v>57</v>
      </c>
      <c r="F14" s="13" t="s">
        <v>5</v>
      </c>
      <c r="G14" s="14">
        <v>200</v>
      </c>
      <c r="H14" s="10"/>
      <c r="I14" s="10"/>
      <c r="J14" s="10"/>
      <c r="K14" s="10"/>
      <c r="L14" s="10">
        <f>M14/1.2</f>
        <v>16166.666666666668</v>
      </c>
      <c r="M14" s="10">
        <f>G14*97</f>
        <v>19400</v>
      </c>
      <c r="N14" s="10"/>
      <c r="O14" s="10"/>
      <c r="P14" s="10"/>
      <c r="Q14" s="10"/>
      <c r="R14" s="10"/>
      <c r="S14" s="10"/>
      <c r="T14" s="10"/>
      <c r="U14" s="10"/>
      <c r="V14" s="32"/>
      <c r="W14" s="32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29" t="s">
        <v>386</v>
      </c>
    </row>
    <row r="15" spans="1:42" ht="18.75" customHeight="1" x14ac:dyDescent="0.25">
      <c r="A15" s="20">
        <v>11</v>
      </c>
      <c r="B15" s="24" t="s">
        <v>301</v>
      </c>
      <c r="C15" s="9" t="s">
        <v>58</v>
      </c>
      <c r="D15" s="9" t="s">
        <v>12</v>
      </c>
      <c r="E15" s="9" t="s">
        <v>59</v>
      </c>
      <c r="F15" s="13" t="s">
        <v>10</v>
      </c>
      <c r="G15" s="14">
        <v>900</v>
      </c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32"/>
      <c r="W15" s="32"/>
      <c r="X15" s="10">
        <f>Y15/1.2</f>
        <v>11827.5</v>
      </c>
      <c r="Y15" s="10">
        <f>G15*15.77</f>
        <v>14193</v>
      </c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22">
        <f>AK15/1.2</f>
        <v>8250</v>
      </c>
      <c r="AK15" s="22">
        <f>G15*11</f>
        <v>9900</v>
      </c>
      <c r="AL15" s="10"/>
      <c r="AM15" s="10"/>
      <c r="AN15" s="10"/>
      <c r="AO15" s="10"/>
      <c r="AP15" s="25" t="s">
        <v>390</v>
      </c>
    </row>
    <row r="16" spans="1:42" ht="18.75" customHeight="1" x14ac:dyDescent="0.25">
      <c r="A16" s="20">
        <v>12</v>
      </c>
      <c r="B16" s="24" t="s">
        <v>302</v>
      </c>
      <c r="C16" s="9" t="s">
        <v>60</v>
      </c>
      <c r="D16" s="9" t="s">
        <v>12</v>
      </c>
      <c r="E16" s="9" t="s">
        <v>61</v>
      </c>
      <c r="F16" s="13" t="s">
        <v>10</v>
      </c>
      <c r="G16" s="14">
        <v>2400</v>
      </c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32"/>
      <c r="W16" s="32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22">
        <f>AK16/1.2</f>
        <v>22000</v>
      </c>
      <c r="AK16" s="22">
        <f>G16*11</f>
        <v>26400</v>
      </c>
      <c r="AL16" s="10"/>
      <c r="AM16" s="10"/>
      <c r="AN16" s="10"/>
      <c r="AO16" s="10"/>
      <c r="AP16" s="25" t="s">
        <v>390</v>
      </c>
    </row>
    <row r="17" spans="1:42" ht="18.75" customHeight="1" x14ac:dyDescent="0.25">
      <c r="A17" s="20">
        <v>13</v>
      </c>
      <c r="B17" s="24" t="s">
        <v>258</v>
      </c>
      <c r="C17" s="9" t="s">
        <v>62</v>
      </c>
      <c r="D17" s="9" t="s">
        <v>18</v>
      </c>
      <c r="E17" s="9" t="s">
        <v>63</v>
      </c>
      <c r="F17" s="13" t="s">
        <v>10</v>
      </c>
      <c r="G17" s="14">
        <v>5000</v>
      </c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32"/>
      <c r="W17" s="32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31">
        <f>AM17/1.2</f>
        <v>91666.666666666672</v>
      </c>
      <c r="AM17" s="31">
        <f>G17*22</f>
        <v>110000</v>
      </c>
      <c r="AN17" s="10"/>
      <c r="AO17" s="10"/>
      <c r="AP17" s="25" t="s">
        <v>398</v>
      </c>
    </row>
    <row r="18" spans="1:42" ht="18.75" customHeight="1" x14ac:dyDescent="0.25">
      <c r="A18" s="20">
        <v>14</v>
      </c>
      <c r="B18" s="24" t="s">
        <v>303</v>
      </c>
      <c r="C18" s="9" t="s">
        <v>64</v>
      </c>
      <c r="D18" s="9" t="s">
        <v>8</v>
      </c>
      <c r="E18" s="9" t="s">
        <v>65</v>
      </c>
      <c r="F18" s="13" t="s">
        <v>5</v>
      </c>
      <c r="G18" s="14">
        <v>1500</v>
      </c>
      <c r="H18" s="10"/>
      <c r="I18" s="10"/>
      <c r="J18" s="10"/>
      <c r="K18" s="10"/>
      <c r="L18" s="22">
        <f>M18/1.2</f>
        <v>21725</v>
      </c>
      <c r="M18" s="22">
        <f>G18*17.38</f>
        <v>26070</v>
      </c>
      <c r="N18" s="10"/>
      <c r="O18" s="10"/>
      <c r="P18" s="10"/>
      <c r="Q18" s="10"/>
      <c r="R18" s="10"/>
      <c r="S18" s="10"/>
      <c r="T18" s="10"/>
      <c r="U18" s="10"/>
      <c r="V18" s="32"/>
      <c r="W18" s="32"/>
      <c r="X18" s="10"/>
      <c r="Y18" s="10"/>
      <c r="Z18" s="10"/>
      <c r="AA18" s="10"/>
      <c r="AB18" s="10"/>
      <c r="AC18" s="10"/>
      <c r="AD18" s="10"/>
      <c r="AE18" s="10"/>
      <c r="AF18" s="22">
        <f>AG18/1.2</f>
        <v>22225</v>
      </c>
      <c r="AG18" s="22">
        <f>G18*17.78</f>
        <v>26670</v>
      </c>
      <c r="AH18" s="10"/>
      <c r="AI18" s="10"/>
      <c r="AJ18" s="10"/>
      <c r="AK18" s="10"/>
      <c r="AL18" s="10"/>
      <c r="AM18" s="10"/>
      <c r="AN18" s="10"/>
      <c r="AO18" s="10"/>
      <c r="AP18" s="25" t="s">
        <v>386</v>
      </c>
    </row>
    <row r="19" spans="1:42" ht="18.75" customHeight="1" x14ac:dyDescent="0.25">
      <c r="A19" s="20">
        <v>15</v>
      </c>
      <c r="B19" s="24" t="s">
        <v>304</v>
      </c>
      <c r="C19" s="9" t="s">
        <v>66</v>
      </c>
      <c r="D19" s="9" t="s">
        <v>8</v>
      </c>
      <c r="E19" s="9" t="s">
        <v>65</v>
      </c>
      <c r="F19" s="13" t="s">
        <v>5</v>
      </c>
      <c r="G19" s="14">
        <v>1500</v>
      </c>
      <c r="H19" s="10"/>
      <c r="I19" s="10"/>
      <c r="J19" s="10"/>
      <c r="K19" s="10"/>
      <c r="L19" s="22">
        <f>M19/1.2</f>
        <v>18625</v>
      </c>
      <c r="M19" s="22">
        <f>G19*14.9</f>
        <v>22350</v>
      </c>
      <c r="N19" s="10"/>
      <c r="O19" s="10"/>
      <c r="P19" s="10"/>
      <c r="Q19" s="10"/>
      <c r="R19" s="10"/>
      <c r="S19" s="10"/>
      <c r="T19" s="10"/>
      <c r="U19" s="10"/>
      <c r="V19" s="32"/>
      <c r="W19" s="32"/>
      <c r="X19" s="10"/>
      <c r="Y19" s="10"/>
      <c r="Z19" s="10"/>
      <c r="AA19" s="10"/>
      <c r="AB19" s="10"/>
      <c r="AC19" s="10"/>
      <c r="AD19" s="10"/>
      <c r="AE19" s="10"/>
      <c r="AF19" s="22">
        <f>AG19/1.2</f>
        <v>19125</v>
      </c>
      <c r="AG19" s="22">
        <f>G19*15.3</f>
        <v>22950</v>
      </c>
      <c r="AH19" s="10"/>
      <c r="AI19" s="10"/>
      <c r="AJ19" s="10"/>
      <c r="AK19" s="10"/>
      <c r="AL19" s="10"/>
      <c r="AM19" s="10"/>
      <c r="AN19" s="10"/>
      <c r="AO19" s="10"/>
      <c r="AP19" s="25" t="s">
        <v>386</v>
      </c>
    </row>
    <row r="20" spans="1:42" ht="18.75" customHeight="1" x14ac:dyDescent="0.25">
      <c r="A20" s="20">
        <v>16</v>
      </c>
      <c r="B20" s="24" t="s">
        <v>368</v>
      </c>
      <c r="C20" s="9" t="s">
        <v>67</v>
      </c>
      <c r="D20" s="9" t="s">
        <v>35</v>
      </c>
      <c r="E20" s="9" t="s">
        <v>68</v>
      </c>
      <c r="F20" s="13" t="s">
        <v>5</v>
      </c>
      <c r="G20" s="14">
        <v>500</v>
      </c>
      <c r="H20" s="10"/>
      <c r="I20" s="10"/>
      <c r="J20" s="10"/>
      <c r="K20" s="10"/>
      <c r="L20" s="10"/>
      <c r="M20" s="10"/>
      <c r="N20" s="22">
        <f t="shared" ref="N20:N21" si="1">O20/1.2</f>
        <v>671666.66666666674</v>
      </c>
      <c r="O20" s="22">
        <f>G20*1612</f>
        <v>806000</v>
      </c>
      <c r="P20" s="10"/>
      <c r="Q20" s="10"/>
      <c r="R20" s="10"/>
      <c r="S20" s="10"/>
      <c r="T20" s="22">
        <f>U20/1.2</f>
        <v>382083.33333333337</v>
      </c>
      <c r="U20" s="22">
        <f>G20*917</f>
        <v>458500</v>
      </c>
      <c r="V20" s="32"/>
      <c r="W20" s="32"/>
      <c r="X20" s="10"/>
      <c r="Y20" s="10"/>
      <c r="Z20" s="22">
        <f>AA20/1.2</f>
        <v>450000</v>
      </c>
      <c r="AA20" s="22">
        <f>G20*1080</f>
        <v>540000</v>
      </c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22">
        <f>AM20/1.2</f>
        <v>541666.66666666674</v>
      </c>
      <c r="AM20" s="22">
        <f>G20*1300</f>
        <v>650000</v>
      </c>
      <c r="AN20" s="10"/>
      <c r="AO20" s="10"/>
      <c r="AP20" s="25" t="s">
        <v>392</v>
      </c>
    </row>
    <row r="21" spans="1:42" ht="18.75" customHeight="1" x14ac:dyDescent="0.25">
      <c r="A21" s="20">
        <v>17</v>
      </c>
      <c r="B21" s="24" t="s">
        <v>259</v>
      </c>
      <c r="C21" s="9" t="s">
        <v>69</v>
      </c>
      <c r="D21" s="9" t="s">
        <v>70</v>
      </c>
      <c r="E21" s="9" t="s">
        <v>71</v>
      </c>
      <c r="F21" s="13" t="s">
        <v>2</v>
      </c>
      <c r="G21" s="14">
        <v>80</v>
      </c>
      <c r="H21" s="10"/>
      <c r="I21" s="10"/>
      <c r="J21" s="10"/>
      <c r="K21" s="10"/>
      <c r="L21" s="10"/>
      <c r="M21" s="10"/>
      <c r="N21" s="10">
        <f t="shared" si="1"/>
        <v>92666.666666666672</v>
      </c>
      <c r="O21" s="10">
        <f>G21*1390</f>
        <v>111200</v>
      </c>
      <c r="P21" s="10"/>
      <c r="Q21" s="10"/>
      <c r="R21" s="10"/>
      <c r="S21" s="10"/>
      <c r="T21" s="10"/>
      <c r="U21" s="10"/>
      <c r="V21" s="32"/>
      <c r="W21" s="32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>
        <f>AM21/1.2</f>
        <v>146666.66666666669</v>
      </c>
      <c r="AM21" s="10">
        <f>G21*2200</f>
        <v>176000</v>
      </c>
      <c r="AN21" s="10"/>
      <c r="AO21" s="10"/>
      <c r="AP21" s="29" t="s">
        <v>391</v>
      </c>
    </row>
    <row r="22" spans="1:42" ht="18.75" customHeight="1" x14ac:dyDescent="0.25">
      <c r="A22" s="20">
        <v>18</v>
      </c>
      <c r="B22" s="24" t="s">
        <v>260</v>
      </c>
      <c r="C22" s="9" t="s">
        <v>72</v>
      </c>
      <c r="D22" s="9" t="s">
        <v>73</v>
      </c>
      <c r="E22" s="9" t="s">
        <v>353</v>
      </c>
      <c r="F22" s="13" t="s">
        <v>2</v>
      </c>
      <c r="G22" s="14">
        <v>50</v>
      </c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32"/>
      <c r="W22" s="32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29" t="s">
        <v>398</v>
      </c>
    </row>
    <row r="23" spans="1:42" ht="18.75" customHeight="1" x14ac:dyDescent="0.25">
      <c r="A23" s="20">
        <v>19</v>
      </c>
      <c r="B23" s="24" t="s">
        <v>305</v>
      </c>
      <c r="C23" s="9" t="s">
        <v>74</v>
      </c>
      <c r="D23" s="9" t="s">
        <v>18</v>
      </c>
      <c r="E23" s="9" t="s">
        <v>75</v>
      </c>
      <c r="F23" s="13" t="s">
        <v>10</v>
      </c>
      <c r="G23" s="14">
        <v>1200</v>
      </c>
      <c r="H23" s="10"/>
      <c r="I23" s="10"/>
      <c r="J23" s="10"/>
      <c r="K23" s="10"/>
      <c r="L23" s="10">
        <f>M23/1.2</f>
        <v>94200</v>
      </c>
      <c r="M23" s="10">
        <f>G23*94.2</f>
        <v>113040</v>
      </c>
      <c r="N23" s="10">
        <f t="shared" ref="N23:N25" si="2">O23/1.2</f>
        <v>110000</v>
      </c>
      <c r="O23" s="10">
        <f>G23*110</f>
        <v>132000</v>
      </c>
      <c r="P23" s="10"/>
      <c r="Q23" s="10"/>
      <c r="R23" s="10"/>
      <c r="S23" s="10"/>
      <c r="T23" s="10">
        <f>U23/1.2</f>
        <v>93000</v>
      </c>
      <c r="U23" s="10">
        <f>G23*93</f>
        <v>111600</v>
      </c>
      <c r="V23" s="32"/>
      <c r="W23" s="32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>
        <f>AM23/1.2</f>
        <v>109000</v>
      </c>
      <c r="AM23" s="10">
        <f>G23*109</f>
        <v>130800</v>
      </c>
      <c r="AN23" s="10"/>
      <c r="AO23" s="10"/>
      <c r="AP23" s="29" t="s">
        <v>392</v>
      </c>
    </row>
    <row r="24" spans="1:42" ht="18.75" customHeight="1" x14ac:dyDescent="0.25">
      <c r="A24" s="20">
        <v>20</v>
      </c>
      <c r="B24" s="24" t="s">
        <v>306</v>
      </c>
      <c r="C24" s="9" t="s">
        <v>76</v>
      </c>
      <c r="D24" s="9" t="s">
        <v>8</v>
      </c>
      <c r="E24" s="9" t="s">
        <v>77</v>
      </c>
      <c r="F24" s="13" t="s">
        <v>5</v>
      </c>
      <c r="G24" s="14">
        <v>200</v>
      </c>
      <c r="H24" s="10"/>
      <c r="I24" s="10"/>
      <c r="J24" s="10"/>
      <c r="K24" s="10"/>
      <c r="L24" s="10">
        <f>M24/1.2</f>
        <v>89833.333333333343</v>
      </c>
      <c r="M24" s="10">
        <f>G24*539</f>
        <v>107800</v>
      </c>
      <c r="N24" s="10">
        <f t="shared" si="2"/>
        <v>86666.666666666672</v>
      </c>
      <c r="O24" s="10">
        <f>G24*520</f>
        <v>104000</v>
      </c>
      <c r="P24" s="10"/>
      <c r="Q24" s="10"/>
      <c r="R24" s="10"/>
      <c r="S24" s="10"/>
      <c r="T24" s="22">
        <f>U24/1.2</f>
        <v>22833.333333333336</v>
      </c>
      <c r="U24" s="22">
        <f>G24*137</f>
        <v>27400</v>
      </c>
      <c r="V24" s="31">
        <f>W24/1.2</f>
        <v>58333.333333333336</v>
      </c>
      <c r="W24" s="31">
        <f>G24*350</f>
        <v>70000</v>
      </c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>
        <f>AM24/1.2</f>
        <v>97500</v>
      </c>
      <c r="AM24" s="10">
        <f>G24*585</f>
        <v>117000</v>
      </c>
      <c r="AN24" s="10"/>
      <c r="AO24" s="10"/>
      <c r="AP24" s="25" t="s">
        <v>392</v>
      </c>
    </row>
    <row r="25" spans="1:42" ht="18.75" customHeight="1" x14ac:dyDescent="0.25">
      <c r="A25" s="20">
        <v>21</v>
      </c>
      <c r="B25" s="24" t="s">
        <v>261</v>
      </c>
      <c r="C25" s="15" t="s">
        <v>78</v>
      </c>
      <c r="D25" s="15" t="s">
        <v>12</v>
      </c>
      <c r="E25" s="15" t="s">
        <v>79</v>
      </c>
      <c r="F25" s="13" t="s">
        <v>10</v>
      </c>
      <c r="G25" s="14">
        <v>1000</v>
      </c>
      <c r="H25" s="10"/>
      <c r="I25" s="10"/>
      <c r="J25" s="10"/>
      <c r="K25" s="10"/>
      <c r="L25" s="10">
        <f>M25/1.2</f>
        <v>155000</v>
      </c>
      <c r="M25" s="10">
        <f>G25*186</f>
        <v>186000</v>
      </c>
      <c r="N25" s="10">
        <f t="shared" si="2"/>
        <v>310833.33333333337</v>
      </c>
      <c r="O25" s="10">
        <f>G25*373</f>
        <v>373000</v>
      </c>
      <c r="P25" s="10"/>
      <c r="Q25" s="10"/>
      <c r="R25" s="10"/>
      <c r="S25" s="10"/>
      <c r="T25" s="10">
        <f>U25/1.2</f>
        <v>158333.33333333334</v>
      </c>
      <c r="U25" s="10">
        <f>G25*190</f>
        <v>190000</v>
      </c>
      <c r="V25" s="32"/>
      <c r="W25" s="32"/>
      <c r="X25" s="10">
        <f>Y25/1.2</f>
        <v>351158.33333333337</v>
      </c>
      <c r="Y25" s="10">
        <f>G25*421.39</f>
        <v>421390</v>
      </c>
      <c r="Z25" s="10"/>
      <c r="AA25" s="10"/>
      <c r="AB25" s="10">
        <f>AC25/1.2</f>
        <v>175000</v>
      </c>
      <c r="AC25" s="10">
        <f>G25*210</f>
        <v>210000</v>
      </c>
      <c r="AD25" s="10">
        <f>AE25/1.2</f>
        <v>206666.66666666669</v>
      </c>
      <c r="AE25" s="10">
        <f>G25*248</f>
        <v>248000</v>
      </c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29" t="s">
        <v>386</v>
      </c>
    </row>
    <row r="26" spans="1:42" ht="18.75" customHeight="1" x14ac:dyDescent="0.25">
      <c r="A26" s="20">
        <v>22</v>
      </c>
      <c r="B26" s="24" t="s">
        <v>307</v>
      </c>
      <c r="C26" s="15" t="s">
        <v>80</v>
      </c>
      <c r="D26" s="15" t="s">
        <v>9</v>
      </c>
      <c r="E26" s="15" t="s">
        <v>81</v>
      </c>
      <c r="F26" s="13" t="s">
        <v>10</v>
      </c>
      <c r="G26" s="14">
        <v>600</v>
      </c>
      <c r="H26" s="10">
        <f>I26/1.2</f>
        <v>690000</v>
      </c>
      <c r="I26" s="10">
        <f>G26*1380</f>
        <v>828000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32"/>
      <c r="W26" s="32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32">
        <f>AM26/1.2</f>
        <v>383500</v>
      </c>
      <c r="AM26" s="32">
        <f>G26*767</f>
        <v>460200</v>
      </c>
      <c r="AN26" s="10"/>
      <c r="AO26" s="10"/>
      <c r="AP26" s="29" t="s">
        <v>382</v>
      </c>
    </row>
    <row r="27" spans="1:42" ht="18.75" customHeight="1" x14ac:dyDescent="0.25">
      <c r="A27" s="20">
        <v>23</v>
      </c>
      <c r="B27" s="24" t="s">
        <v>262</v>
      </c>
      <c r="C27" s="15" t="s">
        <v>82</v>
      </c>
      <c r="D27" s="15" t="s">
        <v>32</v>
      </c>
      <c r="E27" s="15" t="s">
        <v>83</v>
      </c>
      <c r="F27" s="13" t="s">
        <v>2</v>
      </c>
      <c r="G27" s="14">
        <v>150</v>
      </c>
      <c r="H27" s="10"/>
      <c r="I27" s="10"/>
      <c r="J27" s="10"/>
      <c r="K27" s="10"/>
      <c r="L27" s="10"/>
      <c r="M27" s="10"/>
      <c r="N27" s="22">
        <f t="shared" ref="N27:N28" si="3">O27/1.2</f>
        <v>82500</v>
      </c>
      <c r="O27" s="22">
        <f>G27*660</f>
        <v>99000</v>
      </c>
      <c r="P27" s="10"/>
      <c r="Q27" s="10"/>
      <c r="R27" s="10"/>
      <c r="S27" s="10"/>
      <c r="T27" s="10"/>
      <c r="U27" s="10"/>
      <c r="V27" s="32"/>
      <c r="W27" s="32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22">
        <f>AK27/1.2</f>
        <v>61500</v>
      </c>
      <c r="AK27" s="22">
        <f>G27*492</f>
        <v>73800</v>
      </c>
      <c r="AL27" s="10"/>
      <c r="AM27" s="10"/>
      <c r="AN27" s="10"/>
      <c r="AO27" s="10"/>
      <c r="AP27" s="25" t="s">
        <v>390</v>
      </c>
    </row>
    <row r="28" spans="1:42" ht="18.75" customHeight="1" x14ac:dyDescent="0.25">
      <c r="A28" s="20">
        <v>24</v>
      </c>
      <c r="B28" s="24" t="s">
        <v>84</v>
      </c>
      <c r="C28" s="15" t="s">
        <v>84</v>
      </c>
      <c r="D28" s="15" t="s">
        <v>85</v>
      </c>
      <c r="E28" s="15" t="s">
        <v>86</v>
      </c>
      <c r="F28" s="13" t="s">
        <v>3</v>
      </c>
      <c r="G28" s="14">
        <v>250</v>
      </c>
      <c r="H28" s="10"/>
      <c r="I28" s="10"/>
      <c r="J28" s="10"/>
      <c r="K28" s="10"/>
      <c r="L28" s="10"/>
      <c r="M28" s="10"/>
      <c r="N28" s="22">
        <f t="shared" si="3"/>
        <v>2062500</v>
      </c>
      <c r="O28" s="22">
        <f>G28*9900</f>
        <v>2475000</v>
      </c>
      <c r="P28" s="10"/>
      <c r="Q28" s="10"/>
      <c r="R28" s="10"/>
      <c r="S28" s="10"/>
      <c r="T28" s="10"/>
      <c r="U28" s="10"/>
      <c r="V28" s="31">
        <f>W28</f>
        <v>1700000</v>
      </c>
      <c r="W28" s="31">
        <f>G28*6800</f>
        <v>1700000</v>
      </c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28" t="s">
        <v>391</v>
      </c>
    </row>
    <row r="29" spans="1:42" ht="18.75" customHeight="1" x14ac:dyDescent="0.25">
      <c r="A29" s="20">
        <v>25</v>
      </c>
      <c r="B29" s="24" t="s">
        <v>263</v>
      </c>
      <c r="C29" s="15" t="s">
        <v>87</v>
      </c>
      <c r="D29" s="15" t="s">
        <v>88</v>
      </c>
      <c r="E29" s="15" t="s">
        <v>89</v>
      </c>
      <c r="F29" s="13" t="s">
        <v>1</v>
      </c>
      <c r="G29" s="14">
        <v>1200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32"/>
      <c r="W29" s="32"/>
      <c r="X29" s="10"/>
      <c r="Y29" s="10"/>
      <c r="Z29" s="10"/>
      <c r="AA29" s="10"/>
      <c r="AB29" s="10"/>
      <c r="AC29" s="10"/>
      <c r="AD29" s="10"/>
      <c r="AE29" s="10"/>
      <c r="AF29" s="22">
        <f>AG29/1.2</f>
        <v>250000</v>
      </c>
      <c r="AG29" s="22">
        <f>G29*250</f>
        <v>300000</v>
      </c>
      <c r="AH29" s="10"/>
      <c r="AI29" s="10"/>
      <c r="AJ29" s="10"/>
      <c r="AK29" s="10"/>
      <c r="AL29" s="10"/>
      <c r="AM29" s="10"/>
      <c r="AN29" s="10"/>
      <c r="AO29" s="10"/>
      <c r="AP29" s="25" t="s">
        <v>396</v>
      </c>
    </row>
    <row r="30" spans="1:42" ht="18.75" customHeight="1" x14ac:dyDescent="0.25">
      <c r="A30" s="20">
        <v>26</v>
      </c>
      <c r="B30" s="24" t="s">
        <v>308</v>
      </c>
      <c r="C30" s="8" t="s">
        <v>90</v>
      </c>
      <c r="D30" s="8" t="s">
        <v>91</v>
      </c>
      <c r="E30" s="8" t="s">
        <v>354</v>
      </c>
      <c r="F30" s="13" t="s">
        <v>10</v>
      </c>
      <c r="G30" s="14">
        <v>9000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32"/>
      <c r="W30" s="32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22">
        <f>AO30/1.2</f>
        <v>292500</v>
      </c>
      <c r="AO30" s="22">
        <f>G30*39</f>
        <v>351000</v>
      </c>
      <c r="AP30" s="25" t="s">
        <v>381</v>
      </c>
    </row>
    <row r="31" spans="1:42" ht="18.75" customHeight="1" x14ac:dyDescent="0.25">
      <c r="A31" s="20">
        <v>27</v>
      </c>
      <c r="B31" s="24" t="s">
        <v>92</v>
      </c>
      <c r="C31" s="8" t="s">
        <v>92</v>
      </c>
      <c r="D31" s="8" t="s">
        <v>93</v>
      </c>
      <c r="E31" s="8" t="s">
        <v>86</v>
      </c>
      <c r="F31" s="13" t="s">
        <v>94</v>
      </c>
      <c r="G31" s="14">
        <v>10</v>
      </c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31">
        <f>W31</f>
        <v>186000</v>
      </c>
      <c r="W31" s="31">
        <f>G31*18600</f>
        <v>186000</v>
      </c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28" t="s">
        <v>398</v>
      </c>
    </row>
    <row r="32" spans="1:42" ht="18.75" customHeight="1" x14ac:dyDescent="0.25">
      <c r="A32" s="20">
        <v>28</v>
      </c>
      <c r="B32" s="24" t="s">
        <v>95</v>
      </c>
      <c r="C32" s="8" t="s">
        <v>95</v>
      </c>
      <c r="D32" s="8" t="s">
        <v>96</v>
      </c>
      <c r="E32" s="8" t="s">
        <v>97</v>
      </c>
      <c r="F32" s="13" t="s">
        <v>94</v>
      </c>
      <c r="G32" s="14">
        <v>50</v>
      </c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31">
        <f>W32</f>
        <v>1000000</v>
      </c>
      <c r="W32" s="31">
        <f>G32*20000</f>
        <v>1000000</v>
      </c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28" t="s">
        <v>398</v>
      </c>
    </row>
    <row r="33" spans="1:42" ht="18.75" customHeight="1" x14ac:dyDescent="0.25">
      <c r="A33" s="20">
        <v>29</v>
      </c>
      <c r="B33" s="24" t="s">
        <v>264</v>
      </c>
      <c r="C33" s="8" t="s">
        <v>98</v>
      </c>
      <c r="D33" s="8" t="s">
        <v>16</v>
      </c>
      <c r="E33" s="8" t="s">
        <v>355</v>
      </c>
      <c r="F33" s="13" t="s">
        <v>4</v>
      </c>
      <c r="G33" s="14">
        <v>200</v>
      </c>
      <c r="H33" s="10"/>
      <c r="I33" s="10"/>
      <c r="J33" s="10"/>
      <c r="K33" s="10"/>
      <c r="L33" s="10"/>
      <c r="M33" s="10"/>
      <c r="N33" s="22">
        <f>O33/1.2</f>
        <v>49166.666666666672</v>
      </c>
      <c r="O33" s="22">
        <f>G33*295</f>
        <v>59000</v>
      </c>
      <c r="P33" s="22">
        <f>Q33/1.2</f>
        <v>40000</v>
      </c>
      <c r="Q33" s="22">
        <f>G33*240</f>
        <v>48000</v>
      </c>
      <c r="R33" s="10"/>
      <c r="S33" s="10"/>
      <c r="T33" s="10"/>
      <c r="U33" s="10"/>
      <c r="V33" s="32"/>
      <c r="W33" s="32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25" t="s">
        <v>389</v>
      </c>
    </row>
    <row r="34" spans="1:42" ht="18.75" customHeight="1" x14ac:dyDescent="0.25">
      <c r="A34" s="20">
        <v>30</v>
      </c>
      <c r="B34" s="24" t="s">
        <v>265</v>
      </c>
      <c r="C34" s="8" t="s">
        <v>99</v>
      </c>
      <c r="D34" s="8" t="s">
        <v>100</v>
      </c>
      <c r="E34" s="8" t="s">
        <v>101</v>
      </c>
      <c r="F34" s="13" t="s">
        <v>1</v>
      </c>
      <c r="G34" s="14">
        <v>1800</v>
      </c>
      <c r="H34" s="10"/>
      <c r="I34" s="10"/>
      <c r="J34" s="10"/>
      <c r="K34" s="10"/>
      <c r="L34" s="10"/>
      <c r="M34" s="10"/>
      <c r="N34" s="10"/>
      <c r="O34" s="10"/>
      <c r="P34" s="22">
        <f>Q34/1.2</f>
        <v>432000</v>
      </c>
      <c r="Q34" s="22">
        <f>G34*288</f>
        <v>518400</v>
      </c>
      <c r="R34" s="10"/>
      <c r="S34" s="10"/>
      <c r="T34" s="10"/>
      <c r="U34" s="10"/>
      <c r="V34" s="32"/>
      <c r="W34" s="32"/>
      <c r="X34" s="10"/>
      <c r="Y34" s="10"/>
      <c r="Z34" s="10"/>
      <c r="AA34" s="10"/>
      <c r="AB34" s="10"/>
      <c r="AC34" s="10"/>
      <c r="AD34" s="10"/>
      <c r="AE34" s="10"/>
      <c r="AF34" s="22">
        <f>AG34/1.2</f>
        <v>363000</v>
      </c>
      <c r="AG34" s="22">
        <f>G34*242</f>
        <v>435600</v>
      </c>
      <c r="AH34" s="10"/>
      <c r="AI34" s="10"/>
      <c r="AJ34" s="10"/>
      <c r="AK34" s="10"/>
      <c r="AL34" s="10"/>
      <c r="AM34" s="10"/>
      <c r="AN34" s="10"/>
      <c r="AO34" s="10"/>
      <c r="AP34" s="25" t="s">
        <v>396</v>
      </c>
    </row>
    <row r="35" spans="1:42" ht="18.75" customHeight="1" x14ac:dyDescent="0.25">
      <c r="A35" s="20">
        <v>31</v>
      </c>
      <c r="B35" s="24" t="s">
        <v>309</v>
      </c>
      <c r="C35" s="8" t="s">
        <v>102</v>
      </c>
      <c r="D35" s="8" t="s">
        <v>103</v>
      </c>
      <c r="E35" s="8" t="s">
        <v>104</v>
      </c>
      <c r="F35" s="13" t="s">
        <v>10</v>
      </c>
      <c r="G35" s="14">
        <v>6000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32"/>
      <c r="W35" s="32"/>
      <c r="X35" s="10"/>
      <c r="Y35" s="10"/>
      <c r="Z35" s="10"/>
      <c r="AA35" s="10"/>
      <c r="AB35" s="10"/>
      <c r="AC35" s="10"/>
      <c r="AD35" s="10"/>
      <c r="AE35" s="10"/>
      <c r="AF35" s="22">
        <f>AG35/1.2</f>
        <v>48600.000000000007</v>
      </c>
      <c r="AG35" s="22">
        <f>G35*9.72</f>
        <v>58320.000000000007</v>
      </c>
      <c r="AH35" s="10"/>
      <c r="AI35" s="10"/>
      <c r="AJ35" s="10"/>
      <c r="AK35" s="10"/>
      <c r="AL35" s="10"/>
      <c r="AM35" s="10"/>
      <c r="AN35" s="10"/>
      <c r="AO35" s="10"/>
      <c r="AP35" s="25" t="s">
        <v>396</v>
      </c>
    </row>
    <row r="36" spans="1:42" ht="18.75" customHeight="1" x14ac:dyDescent="0.25">
      <c r="A36" s="20">
        <v>32</v>
      </c>
      <c r="B36" s="24" t="s">
        <v>106</v>
      </c>
      <c r="C36" s="8" t="s">
        <v>106</v>
      </c>
      <c r="D36" s="8" t="s">
        <v>107</v>
      </c>
      <c r="E36" s="8" t="s">
        <v>108</v>
      </c>
      <c r="F36" s="13" t="s">
        <v>2</v>
      </c>
      <c r="G36" s="14">
        <v>60</v>
      </c>
      <c r="H36" s="10"/>
      <c r="I36" s="10"/>
      <c r="J36" s="10"/>
      <c r="K36" s="10"/>
      <c r="L36" s="10"/>
      <c r="M36" s="10"/>
      <c r="N36" s="22">
        <f>O36/1.2</f>
        <v>6000000</v>
      </c>
      <c r="O36" s="22">
        <f>G36*120000</f>
        <v>7200000</v>
      </c>
      <c r="P36" s="10"/>
      <c r="Q36" s="10"/>
      <c r="R36" s="10"/>
      <c r="S36" s="10"/>
      <c r="T36" s="10"/>
      <c r="U36" s="10"/>
      <c r="V36" s="32">
        <f>W36</f>
        <v>5880000</v>
      </c>
      <c r="W36" s="32">
        <f>G36*98000</f>
        <v>5880000</v>
      </c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29" t="s">
        <v>391</v>
      </c>
    </row>
    <row r="37" spans="1:42" ht="27" customHeight="1" x14ac:dyDescent="0.25">
      <c r="A37" s="20">
        <v>33</v>
      </c>
      <c r="B37" s="24" t="s">
        <v>109</v>
      </c>
      <c r="C37" s="8" t="s">
        <v>109</v>
      </c>
      <c r="D37" s="8" t="s">
        <v>110</v>
      </c>
      <c r="E37" s="8" t="s">
        <v>105</v>
      </c>
      <c r="F37" s="13" t="s">
        <v>2</v>
      </c>
      <c r="G37" s="14">
        <v>500</v>
      </c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32"/>
      <c r="W37" s="32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22">
        <f>AO37/1.2</f>
        <v>370000</v>
      </c>
      <c r="AO37" s="22">
        <f>G37*888</f>
        <v>444000</v>
      </c>
      <c r="AP37" s="25" t="s">
        <v>381</v>
      </c>
    </row>
    <row r="38" spans="1:42" ht="18.75" customHeight="1" x14ac:dyDescent="0.25">
      <c r="A38" s="20">
        <v>34</v>
      </c>
      <c r="B38" s="24" t="s">
        <v>266</v>
      </c>
      <c r="C38" s="8" t="s">
        <v>111</v>
      </c>
      <c r="D38" s="8" t="s">
        <v>356</v>
      </c>
      <c r="E38" s="8" t="s">
        <v>112</v>
      </c>
      <c r="F38" s="13" t="s">
        <v>2</v>
      </c>
      <c r="G38" s="14">
        <v>500</v>
      </c>
      <c r="H38" s="10"/>
      <c r="I38" s="10"/>
      <c r="J38" s="10"/>
      <c r="K38" s="10"/>
      <c r="L38" s="10"/>
      <c r="M38" s="10"/>
      <c r="N38" s="10"/>
      <c r="O38" s="10"/>
      <c r="P38" s="22">
        <f>Q38/1.2</f>
        <v>75000</v>
      </c>
      <c r="Q38" s="22">
        <f>G38*180</f>
        <v>90000</v>
      </c>
      <c r="R38" s="10"/>
      <c r="S38" s="10"/>
      <c r="T38" s="10"/>
      <c r="U38" s="10"/>
      <c r="V38" s="32"/>
      <c r="W38" s="32"/>
      <c r="X38" s="10"/>
      <c r="Y38" s="10"/>
      <c r="Z38" s="10"/>
      <c r="AA38" s="10"/>
      <c r="AB38" s="10"/>
      <c r="AC38" s="10"/>
      <c r="AD38" s="10"/>
      <c r="AE38" s="10"/>
      <c r="AF38" s="22">
        <f>AG38/1.2</f>
        <v>54541.666666666672</v>
      </c>
      <c r="AG38" s="22">
        <f>G38*130.9</f>
        <v>65450</v>
      </c>
      <c r="AH38" s="10"/>
      <c r="AI38" s="10"/>
      <c r="AJ38" s="10"/>
      <c r="AK38" s="10"/>
      <c r="AL38" s="10"/>
      <c r="AM38" s="10"/>
      <c r="AN38" s="10"/>
      <c r="AO38" s="10"/>
      <c r="AP38" s="25" t="s">
        <v>396</v>
      </c>
    </row>
    <row r="39" spans="1:42" ht="18.75" customHeight="1" x14ac:dyDescent="0.25">
      <c r="A39" s="20">
        <v>35</v>
      </c>
      <c r="B39" s="24" t="s">
        <v>267</v>
      </c>
      <c r="C39" s="8" t="s">
        <v>113</v>
      </c>
      <c r="D39" s="8" t="s">
        <v>114</v>
      </c>
      <c r="E39" s="8" t="s">
        <v>115</v>
      </c>
      <c r="F39" s="13" t="s">
        <v>1</v>
      </c>
      <c r="G39" s="14">
        <v>200</v>
      </c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32"/>
      <c r="W39" s="32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29" t="s">
        <v>398</v>
      </c>
    </row>
    <row r="40" spans="1:42" ht="18.75" customHeight="1" x14ac:dyDescent="0.25">
      <c r="A40" s="20">
        <v>36</v>
      </c>
      <c r="B40" s="24" t="s">
        <v>268</v>
      </c>
      <c r="C40" s="8" t="s">
        <v>116</v>
      </c>
      <c r="D40" s="8" t="s">
        <v>117</v>
      </c>
      <c r="E40" s="8" t="s">
        <v>118</v>
      </c>
      <c r="F40" s="13" t="s">
        <v>2</v>
      </c>
      <c r="G40" s="14">
        <v>5</v>
      </c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32"/>
      <c r="W40" s="32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29" t="s">
        <v>398</v>
      </c>
    </row>
    <row r="41" spans="1:42" ht="18.75" customHeight="1" x14ac:dyDescent="0.25">
      <c r="A41" s="20">
        <v>37</v>
      </c>
      <c r="B41" s="24" t="s">
        <v>119</v>
      </c>
      <c r="C41" s="8" t="s">
        <v>119</v>
      </c>
      <c r="D41" s="8" t="s">
        <v>120</v>
      </c>
      <c r="E41" s="8" t="s">
        <v>86</v>
      </c>
      <c r="F41" s="13" t="s">
        <v>94</v>
      </c>
      <c r="G41" s="14">
        <v>100</v>
      </c>
      <c r="H41" s="10"/>
      <c r="I41" s="10"/>
      <c r="J41" s="10"/>
      <c r="K41" s="10"/>
      <c r="L41" s="10"/>
      <c r="M41" s="10"/>
      <c r="N41" s="22">
        <f t="shared" ref="N41:N42" si="4">O41/1.2</f>
        <v>16666.666666666668</v>
      </c>
      <c r="O41" s="22">
        <f>G41*200</f>
        <v>20000</v>
      </c>
      <c r="P41" s="10"/>
      <c r="Q41" s="10"/>
      <c r="R41" s="10"/>
      <c r="S41" s="10"/>
      <c r="T41" s="10"/>
      <c r="U41" s="10"/>
      <c r="V41" s="31">
        <f>W41</f>
        <v>30000</v>
      </c>
      <c r="W41" s="31">
        <f>G41*300</f>
        <v>30000</v>
      </c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25" t="s">
        <v>391</v>
      </c>
    </row>
    <row r="42" spans="1:42" ht="18.75" customHeight="1" x14ac:dyDescent="0.25">
      <c r="A42" s="20">
        <v>38</v>
      </c>
      <c r="B42" s="24" t="s">
        <v>121</v>
      </c>
      <c r="C42" s="8" t="s">
        <v>121</v>
      </c>
      <c r="D42" s="8" t="s">
        <v>358</v>
      </c>
      <c r="E42" s="8" t="s">
        <v>357</v>
      </c>
      <c r="F42" s="13" t="s">
        <v>2</v>
      </c>
      <c r="G42" s="14">
        <v>80</v>
      </c>
      <c r="H42" s="10"/>
      <c r="I42" s="10"/>
      <c r="J42" s="10"/>
      <c r="K42" s="10"/>
      <c r="L42" s="10"/>
      <c r="M42" s="10"/>
      <c r="N42" s="22">
        <f t="shared" si="4"/>
        <v>1416666.6666666667</v>
      </c>
      <c r="O42" s="22">
        <f>G42*21250</f>
        <v>1700000</v>
      </c>
      <c r="P42" s="10"/>
      <c r="Q42" s="10"/>
      <c r="R42" s="10"/>
      <c r="S42" s="10"/>
      <c r="T42" s="10"/>
      <c r="U42" s="10"/>
      <c r="V42" s="31">
        <f>W42</f>
        <v>280000</v>
      </c>
      <c r="W42" s="31">
        <f>G42*3500</f>
        <v>280000</v>
      </c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28" t="s">
        <v>391</v>
      </c>
    </row>
    <row r="43" spans="1:42" ht="18.75" customHeight="1" x14ac:dyDescent="0.25">
      <c r="A43" s="20">
        <v>39</v>
      </c>
      <c r="B43" s="24" t="s">
        <v>310</v>
      </c>
      <c r="C43" s="8" t="s">
        <v>122</v>
      </c>
      <c r="D43" s="8" t="s">
        <v>123</v>
      </c>
      <c r="E43" s="8" t="s">
        <v>124</v>
      </c>
      <c r="F43" s="13" t="s">
        <v>10</v>
      </c>
      <c r="G43" s="14">
        <v>5000</v>
      </c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32"/>
      <c r="W43" s="32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22">
        <f>AO43/1.2</f>
        <v>162500</v>
      </c>
      <c r="AO43" s="22">
        <f>G43*39</f>
        <v>195000</v>
      </c>
      <c r="AP43" s="25" t="s">
        <v>381</v>
      </c>
    </row>
    <row r="44" spans="1:42" ht="18.75" customHeight="1" x14ac:dyDescent="0.25">
      <c r="A44" s="20">
        <v>40</v>
      </c>
      <c r="B44" s="24" t="s">
        <v>311</v>
      </c>
      <c r="C44" s="8" t="s">
        <v>125</v>
      </c>
      <c r="D44" s="8" t="s">
        <v>10</v>
      </c>
      <c r="E44" s="8" t="s">
        <v>359</v>
      </c>
      <c r="F44" s="13" t="s">
        <v>10</v>
      </c>
      <c r="G44" s="14">
        <v>20000</v>
      </c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32"/>
      <c r="W44" s="32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22">
        <f>AO44/1.2</f>
        <v>500000</v>
      </c>
      <c r="AO44" s="22">
        <f>G44*30</f>
        <v>600000</v>
      </c>
      <c r="AP44" s="25" t="s">
        <v>381</v>
      </c>
    </row>
    <row r="45" spans="1:42" ht="27" customHeight="1" x14ac:dyDescent="0.25">
      <c r="A45" s="20">
        <v>41</v>
      </c>
      <c r="B45" s="24" t="s">
        <v>312</v>
      </c>
      <c r="C45" s="8" t="s">
        <v>126</v>
      </c>
      <c r="D45" s="8" t="s">
        <v>127</v>
      </c>
      <c r="E45" s="8" t="s">
        <v>127</v>
      </c>
      <c r="F45" s="13" t="s">
        <v>10</v>
      </c>
      <c r="G45" s="14">
        <v>900</v>
      </c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32"/>
      <c r="W45" s="32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32">
        <f>AM45/1.2</f>
        <v>10125</v>
      </c>
      <c r="AM45" s="32">
        <f>G45*13.5</f>
        <v>12150</v>
      </c>
      <c r="AN45" s="10"/>
      <c r="AO45" s="10"/>
      <c r="AP45" s="29" t="s">
        <v>398</v>
      </c>
    </row>
    <row r="46" spans="1:42" ht="18.75" customHeight="1" x14ac:dyDescent="0.25">
      <c r="A46" s="20">
        <v>42</v>
      </c>
      <c r="B46" s="24" t="s">
        <v>269</v>
      </c>
      <c r="C46" s="8" t="s">
        <v>128</v>
      </c>
      <c r="D46" s="8" t="s">
        <v>20</v>
      </c>
      <c r="E46" s="8" t="s">
        <v>19</v>
      </c>
      <c r="F46" s="13" t="s">
        <v>2</v>
      </c>
      <c r="G46" s="14">
        <v>200</v>
      </c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32"/>
      <c r="W46" s="32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22">
        <f>AK46/1.2</f>
        <v>140000</v>
      </c>
      <c r="AK46" s="22">
        <f>G46*840</f>
        <v>168000</v>
      </c>
      <c r="AL46" s="10"/>
      <c r="AM46" s="10"/>
      <c r="AN46" s="10"/>
      <c r="AO46" s="10"/>
      <c r="AP46" s="25" t="s">
        <v>390</v>
      </c>
    </row>
    <row r="47" spans="1:42" ht="18.75" customHeight="1" x14ac:dyDescent="0.25">
      <c r="A47" s="20">
        <v>43</v>
      </c>
      <c r="B47" s="24" t="s">
        <v>270</v>
      </c>
      <c r="C47" s="8" t="s">
        <v>129</v>
      </c>
      <c r="D47" s="8" t="s">
        <v>32</v>
      </c>
      <c r="E47" s="8" t="s">
        <v>360</v>
      </c>
      <c r="F47" s="13" t="s">
        <v>2</v>
      </c>
      <c r="G47" s="14">
        <v>100</v>
      </c>
      <c r="H47" s="10"/>
      <c r="I47" s="10"/>
      <c r="J47" s="10"/>
      <c r="K47" s="10"/>
      <c r="L47" s="10"/>
      <c r="M47" s="10"/>
      <c r="N47" s="22">
        <f>O47/1.2</f>
        <v>50500</v>
      </c>
      <c r="O47" s="22">
        <f>G47*606</f>
        <v>60600</v>
      </c>
      <c r="P47" s="10"/>
      <c r="Q47" s="10"/>
      <c r="R47" s="10"/>
      <c r="S47" s="10"/>
      <c r="T47" s="10"/>
      <c r="U47" s="10"/>
      <c r="V47" s="32"/>
      <c r="W47" s="32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22">
        <f>AK47/1.2</f>
        <v>37500</v>
      </c>
      <c r="AK47" s="22">
        <f>G47*450</f>
        <v>45000</v>
      </c>
      <c r="AL47" s="10"/>
      <c r="AM47" s="10"/>
      <c r="AN47" s="10"/>
      <c r="AO47" s="10"/>
      <c r="AP47" s="25" t="s">
        <v>390</v>
      </c>
    </row>
    <row r="48" spans="1:42" ht="18.75" customHeight="1" x14ac:dyDescent="0.25">
      <c r="A48" s="20">
        <v>44</v>
      </c>
      <c r="B48" s="24" t="s">
        <v>313</v>
      </c>
      <c r="C48" s="8" t="s">
        <v>130</v>
      </c>
      <c r="D48" s="8" t="s">
        <v>12</v>
      </c>
      <c r="E48" s="8" t="s">
        <v>349</v>
      </c>
      <c r="F48" s="13" t="s">
        <v>10</v>
      </c>
      <c r="G48" s="14">
        <v>1000</v>
      </c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32"/>
      <c r="W48" s="32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29" t="s">
        <v>398</v>
      </c>
    </row>
    <row r="49" spans="1:42" ht="18.75" customHeight="1" x14ac:dyDescent="0.25">
      <c r="A49" s="20">
        <v>45</v>
      </c>
      <c r="B49" s="24" t="s">
        <v>271</v>
      </c>
      <c r="C49" s="8" t="s">
        <v>49</v>
      </c>
      <c r="D49" s="8" t="s">
        <v>131</v>
      </c>
      <c r="E49" s="8" t="s">
        <v>23</v>
      </c>
      <c r="F49" s="13" t="s">
        <v>1</v>
      </c>
      <c r="G49" s="14">
        <v>100</v>
      </c>
      <c r="H49" s="10"/>
      <c r="I49" s="10"/>
      <c r="J49" s="10"/>
      <c r="K49" s="10"/>
      <c r="L49" s="10"/>
      <c r="M49" s="10"/>
      <c r="N49" s="22">
        <f t="shared" ref="N49:N51" si="5">O49/1.2</f>
        <v>101666.66666666667</v>
      </c>
      <c r="O49" s="22">
        <f>G49*1220</f>
        <v>122000</v>
      </c>
      <c r="P49" s="10"/>
      <c r="Q49" s="10"/>
      <c r="R49" s="10"/>
      <c r="S49" s="10"/>
      <c r="T49" s="10"/>
      <c r="U49" s="10"/>
      <c r="V49" s="32"/>
      <c r="W49" s="32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22">
        <f>AK49/1.2</f>
        <v>80000</v>
      </c>
      <c r="AK49" s="22">
        <f>G49*960</f>
        <v>96000</v>
      </c>
      <c r="AL49" s="10"/>
      <c r="AM49" s="10"/>
      <c r="AN49" s="10"/>
      <c r="AO49" s="10"/>
      <c r="AP49" s="25" t="s">
        <v>390</v>
      </c>
    </row>
    <row r="50" spans="1:42" ht="18.75" customHeight="1" x14ac:dyDescent="0.25">
      <c r="A50" s="20">
        <v>46</v>
      </c>
      <c r="B50" s="24" t="s">
        <v>272</v>
      </c>
      <c r="C50" s="8" t="s">
        <v>132</v>
      </c>
      <c r="D50" s="8" t="s">
        <v>22</v>
      </c>
      <c r="E50" s="8" t="s">
        <v>133</v>
      </c>
      <c r="F50" s="13" t="s">
        <v>1</v>
      </c>
      <c r="G50" s="14">
        <v>100</v>
      </c>
      <c r="H50" s="10"/>
      <c r="I50" s="10"/>
      <c r="J50" s="10"/>
      <c r="K50" s="10"/>
      <c r="L50" s="10"/>
      <c r="M50" s="10"/>
      <c r="N50" s="10">
        <f t="shared" si="5"/>
        <v>124166.66666666667</v>
      </c>
      <c r="O50" s="10">
        <f>G50*1490</f>
        <v>149000</v>
      </c>
      <c r="P50" s="10"/>
      <c r="Q50" s="10"/>
      <c r="R50" s="10"/>
      <c r="S50" s="10"/>
      <c r="T50" s="10">
        <f>U50/1.2</f>
        <v>126834.16666666667</v>
      </c>
      <c r="U50" s="10">
        <f>G50*1522.01</f>
        <v>152201</v>
      </c>
      <c r="V50" s="32"/>
      <c r="W50" s="32"/>
      <c r="X50" s="10">
        <f>Y50/1.2</f>
        <v>131923.33333333334</v>
      </c>
      <c r="Y50" s="10">
        <f>G50*1583.08</f>
        <v>158308</v>
      </c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>
        <f>AM50/1.2</f>
        <v>141416.66666666669</v>
      </c>
      <c r="AM50" s="10">
        <f>G50*1697</f>
        <v>169700</v>
      </c>
      <c r="AN50" s="10"/>
      <c r="AO50" s="10"/>
      <c r="AP50" s="29" t="s">
        <v>391</v>
      </c>
    </row>
    <row r="51" spans="1:42" ht="18.75" customHeight="1" x14ac:dyDescent="0.25">
      <c r="A51" s="20">
        <v>47</v>
      </c>
      <c r="B51" s="24" t="s">
        <v>273</v>
      </c>
      <c r="C51" s="8" t="s">
        <v>134</v>
      </c>
      <c r="D51" s="8" t="s">
        <v>17</v>
      </c>
      <c r="E51" s="8" t="s">
        <v>135</v>
      </c>
      <c r="F51" s="13" t="s">
        <v>1</v>
      </c>
      <c r="G51" s="14">
        <v>100</v>
      </c>
      <c r="H51" s="10"/>
      <c r="I51" s="10"/>
      <c r="J51" s="10"/>
      <c r="K51" s="10"/>
      <c r="L51" s="10"/>
      <c r="M51" s="10"/>
      <c r="N51" s="22">
        <f t="shared" si="5"/>
        <v>20416.666666666668</v>
      </c>
      <c r="O51" s="22">
        <f>G51*245</f>
        <v>24500</v>
      </c>
      <c r="P51" s="22">
        <f>Q51/1.2</f>
        <v>16000</v>
      </c>
      <c r="Q51" s="22">
        <f>G51*192</f>
        <v>19200</v>
      </c>
      <c r="R51" s="10"/>
      <c r="S51" s="10"/>
      <c r="T51" s="10"/>
      <c r="U51" s="10"/>
      <c r="V51" s="32"/>
      <c r="W51" s="32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25" t="s">
        <v>389</v>
      </c>
    </row>
    <row r="52" spans="1:42" ht="29.25" customHeight="1" x14ac:dyDescent="0.25">
      <c r="A52" s="20">
        <v>48</v>
      </c>
      <c r="B52" s="24" t="s">
        <v>274</v>
      </c>
      <c r="C52" s="8" t="s">
        <v>37</v>
      </c>
      <c r="D52" s="8" t="s">
        <v>12</v>
      </c>
      <c r="E52" s="8" t="s">
        <v>136</v>
      </c>
      <c r="F52" s="13" t="s">
        <v>10</v>
      </c>
      <c r="G52" s="14">
        <v>50</v>
      </c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32"/>
      <c r="W52" s="32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29" t="s">
        <v>398</v>
      </c>
    </row>
    <row r="53" spans="1:42" ht="25.5" customHeight="1" x14ac:dyDescent="0.25">
      <c r="A53" s="20">
        <v>49</v>
      </c>
      <c r="B53" s="24" t="s">
        <v>275</v>
      </c>
      <c r="C53" s="8" t="s">
        <v>37</v>
      </c>
      <c r="D53" s="8" t="s">
        <v>15</v>
      </c>
      <c r="E53" s="8" t="s">
        <v>38</v>
      </c>
      <c r="F53" s="13" t="s">
        <v>1</v>
      </c>
      <c r="G53" s="14">
        <v>200</v>
      </c>
      <c r="H53" s="10"/>
      <c r="I53" s="10"/>
      <c r="J53" s="10"/>
      <c r="K53" s="10"/>
      <c r="L53" s="10"/>
      <c r="M53" s="10"/>
      <c r="N53" s="10">
        <f t="shared" ref="N53:N54" si="6">O53/1.2</f>
        <v>550000</v>
      </c>
      <c r="O53" s="10">
        <f>G53*3300</f>
        <v>660000</v>
      </c>
      <c r="P53" s="10"/>
      <c r="Q53" s="10"/>
      <c r="R53" s="10"/>
      <c r="S53" s="10"/>
      <c r="T53" s="22">
        <f>U53/1.2</f>
        <v>281831.66666666669</v>
      </c>
      <c r="U53" s="22">
        <f>G53*1690.99</f>
        <v>338198</v>
      </c>
      <c r="V53" s="32"/>
      <c r="W53" s="32"/>
      <c r="X53" s="10">
        <f>Y53/1.2</f>
        <v>403563.33333333337</v>
      </c>
      <c r="Y53" s="10">
        <f>G53*2421.38</f>
        <v>484276</v>
      </c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25" t="s">
        <v>392</v>
      </c>
    </row>
    <row r="54" spans="1:42" ht="18.75" customHeight="1" x14ac:dyDescent="0.25">
      <c r="A54" s="20">
        <v>50</v>
      </c>
      <c r="B54" s="24" t="s">
        <v>276</v>
      </c>
      <c r="C54" s="8" t="s">
        <v>33</v>
      </c>
      <c r="D54" s="8" t="s">
        <v>17</v>
      </c>
      <c r="E54" s="8" t="s">
        <v>19</v>
      </c>
      <c r="F54" s="13" t="s">
        <v>1</v>
      </c>
      <c r="G54" s="14">
        <v>800</v>
      </c>
      <c r="H54" s="10"/>
      <c r="I54" s="10"/>
      <c r="J54" s="10"/>
      <c r="K54" s="10"/>
      <c r="L54" s="10"/>
      <c r="M54" s="10"/>
      <c r="N54" s="22">
        <f t="shared" si="6"/>
        <v>130666.66666666667</v>
      </c>
      <c r="O54" s="22">
        <f>G54*196</f>
        <v>156800</v>
      </c>
      <c r="P54" s="10"/>
      <c r="Q54" s="10"/>
      <c r="R54" s="10"/>
      <c r="S54" s="10"/>
      <c r="T54" s="22">
        <f>U54/1.2</f>
        <v>119326.66666666667</v>
      </c>
      <c r="U54" s="22">
        <f>G54*178.99</f>
        <v>143192</v>
      </c>
      <c r="V54" s="32"/>
      <c r="W54" s="32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22">
        <f>AM54/1.2</f>
        <v>135333.33333333334</v>
      </c>
      <c r="AM54" s="22">
        <f>G54*203</f>
        <v>162400</v>
      </c>
      <c r="AN54" s="10"/>
      <c r="AO54" s="10"/>
      <c r="AP54" s="25" t="s">
        <v>392</v>
      </c>
    </row>
    <row r="55" spans="1:42" ht="18.75" customHeight="1" x14ac:dyDescent="0.25">
      <c r="A55" s="20">
        <v>51</v>
      </c>
      <c r="B55" s="24" t="s">
        <v>277</v>
      </c>
      <c r="C55" s="8" t="s">
        <v>137</v>
      </c>
      <c r="D55" s="8" t="s">
        <v>15</v>
      </c>
      <c r="E55" s="8" t="s">
        <v>138</v>
      </c>
      <c r="F55" s="13" t="s">
        <v>1</v>
      </c>
      <c r="G55" s="14">
        <v>100</v>
      </c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32"/>
      <c r="W55" s="32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29" t="s">
        <v>398</v>
      </c>
    </row>
    <row r="56" spans="1:42" ht="18.75" customHeight="1" x14ac:dyDescent="0.25">
      <c r="A56" s="20">
        <v>52</v>
      </c>
      <c r="B56" s="24" t="s">
        <v>278</v>
      </c>
      <c r="C56" s="8" t="s">
        <v>139</v>
      </c>
      <c r="D56" s="8" t="s">
        <v>8</v>
      </c>
      <c r="E56" s="8" t="s">
        <v>140</v>
      </c>
      <c r="F56" s="13" t="s">
        <v>5</v>
      </c>
      <c r="G56" s="14">
        <v>300</v>
      </c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32"/>
      <c r="W56" s="32"/>
      <c r="X56" s="10">
        <f>Y56/1.2</f>
        <v>356737.5</v>
      </c>
      <c r="Y56" s="10">
        <f>G56*1426.95</f>
        <v>428085</v>
      </c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29" t="s">
        <v>395</v>
      </c>
    </row>
    <row r="57" spans="1:42" ht="18.75" customHeight="1" x14ac:dyDescent="0.25">
      <c r="A57" s="20">
        <v>53</v>
      </c>
      <c r="B57" s="24" t="s">
        <v>279</v>
      </c>
      <c r="C57" s="8" t="s">
        <v>142</v>
      </c>
      <c r="D57" s="8" t="s">
        <v>9</v>
      </c>
      <c r="E57" s="8" t="s">
        <v>143</v>
      </c>
      <c r="F57" s="13" t="s">
        <v>10</v>
      </c>
      <c r="G57" s="14">
        <v>500</v>
      </c>
      <c r="H57" s="10"/>
      <c r="I57" s="10"/>
      <c r="J57" s="10"/>
      <c r="K57" s="10"/>
      <c r="L57" s="10"/>
      <c r="M57" s="10"/>
      <c r="N57" s="10">
        <f>O57/1.2</f>
        <v>61020.833333333336</v>
      </c>
      <c r="O57" s="10">
        <f>G57*146.45</f>
        <v>73225</v>
      </c>
      <c r="P57" s="10"/>
      <c r="Q57" s="10"/>
      <c r="R57" s="10"/>
      <c r="S57" s="10"/>
      <c r="T57" s="10"/>
      <c r="U57" s="10"/>
      <c r="V57" s="32"/>
      <c r="W57" s="32"/>
      <c r="X57" s="10">
        <f>Y57/1.2</f>
        <v>508679.16666666669</v>
      </c>
      <c r="Y57" s="10">
        <f>G57*1220.83</f>
        <v>610415</v>
      </c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22">
        <f>AK57/1.2</f>
        <v>20000</v>
      </c>
      <c r="AK57" s="22">
        <f>G57*48</f>
        <v>24000</v>
      </c>
      <c r="AL57" s="10"/>
      <c r="AM57" s="10"/>
      <c r="AN57" s="10"/>
      <c r="AO57" s="10"/>
      <c r="AP57" s="25" t="s">
        <v>390</v>
      </c>
    </row>
    <row r="58" spans="1:42" ht="18.75" customHeight="1" x14ac:dyDescent="0.25">
      <c r="A58" s="20">
        <v>54</v>
      </c>
      <c r="B58" s="24" t="s">
        <v>314</v>
      </c>
      <c r="C58" s="8" t="s">
        <v>144</v>
      </c>
      <c r="D58" s="8" t="s">
        <v>9</v>
      </c>
      <c r="E58" s="8" t="s">
        <v>145</v>
      </c>
      <c r="F58" s="13" t="s">
        <v>10</v>
      </c>
      <c r="G58" s="14">
        <v>500</v>
      </c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>
        <f>S58/1.2</f>
        <v>479166.66666666669</v>
      </c>
      <c r="S58" s="10">
        <f>G58*1150</f>
        <v>575000</v>
      </c>
      <c r="T58" s="10"/>
      <c r="U58" s="10"/>
      <c r="V58" s="32"/>
      <c r="W58" s="32"/>
      <c r="X58" s="10">
        <f>Y58/1.2</f>
        <v>436174.99999999994</v>
      </c>
      <c r="Y58" s="10">
        <f>G58*1046.82</f>
        <v>523409.99999999994</v>
      </c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22">
        <f>AK58/1.2</f>
        <v>68750</v>
      </c>
      <c r="AK58" s="22">
        <f>G58*165</f>
        <v>82500</v>
      </c>
      <c r="AL58" s="10"/>
      <c r="AM58" s="10"/>
      <c r="AN58" s="10"/>
      <c r="AO58" s="10"/>
      <c r="AP58" s="25" t="s">
        <v>390</v>
      </c>
    </row>
    <row r="59" spans="1:42" ht="18.75" customHeight="1" x14ac:dyDescent="0.25">
      <c r="A59" s="20">
        <v>55</v>
      </c>
      <c r="B59" s="24" t="s">
        <v>280</v>
      </c>
      <c r="C59" s="8" t="s">
        <v>146</v>
      </c>
      <c r="D59" s="8" t="s">
        <v>147</v>
      </c>
      <c r="E59" s="8" t="s">
        <v>361</v>
      </c>
      <c r="F59" s="13" t="s">
        <v>5</v>
      </c>
      <c r="G59" s="14">
        <v>100</v>
      </c>
      <c r="H59" s="10"/>
      <c r="I59" s="10"/>
      <c r="J59" s="10"/>
      <c r="K59" s="10"/>
      <c r="L59" s="10"/>
      <c r="M59" s="10"/>
      <c r="N59" s="22">
        <f t="shared" ref="N59:N61" si="7">O59/1.2</f>
        <v>165916.66666666669</v>
      </c>
      <c r="O59" s="22">
        <f>G59*1991</f>
        <v>199100</v>
      </c>
      <c r="P59" s="10"/>
      <c r="Q59" s="10"/>
      <c r="R59" s="10"/>
      <c r="S59" s="10"/>
      <c r="T59" s="10"/>
      <c r="U59" s="10"/>
      <c r="V59" s="32"/>
      <c r="W59" s="32"/>
      <c r="X59" s="10"/>
      <c r="Y59" s="10"/>
      <c r="Z59" s="22">
        <f>AA59/1.2</f>
        <v>140000</v>
      </c>
      <c r="AA59" s="22">
        <f>G59*1680</f>
        <v>168000</v>
      </c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25" t="s">
        <v>399</v>
      </c>
    </row>
    <row r="60" spans="1:42" ht="18.75" customHeight="1" x14ac:dyDescent="0.25">
      <c r="A60" s="20">
        <v>56</v>
      </c>
      <c r="B60" s="24" t="s">
        <v>281</v>
      </c>
      <c r="C60" s="8" t="s">
        <v>148</v>
      </c>
      <c r="D60" s="8" t="s">
        <v>36</v>
      </c>
      <c r="E60" s="8" t="s">
        <v>149</v>
      </c>
      <c r="F60" s="13" t="s">
        <v>5</v>
      </c>
      <c r="G60" s="14">
        <v>20</v>
      </c>
      <c r="H60" s="10"/>
      <c r="I60" s="10"/>
      <c r="J60" s="10"/>
      <c r="K60" s="10"/>
      <c r="L60" s="10"/>
      <c r="M60" s="10"/>
      <c r="N60" s="10">
        <f t="shared" si="7"/>
        <v>8000</v>
      </c>
      <c r="O60" s="10">
        <f>G60*480</f>
        <v>9600</v>
      </c>
      <c r="P60" s="10"/>
      <c r="Q60" s="10"/>
      <c r="R60" s="10"/>
      <c r="S60" s="10"/>
      <c r="T60" s="10"/>
      <c r="U60" s="10"/>
      <c r="V60" s="32"/>
      <c r="W60" s="32"/>
      <c r="X60" s="10">
        <f>Y60/1.2</f>
        <v>7150.8333333333339</v>
      </c>
      <c r="Y60" s="10">
        <f>G60*429.05</f>
        <v>8581</v>
      </c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29" t="s">
        <v>395</v>
      </c>
    </row>
    <row r="61" spans="1:42" ht="18.75" customHeight="1" x14ac:dyDescent="0.25">
      <c r="A61" s="20">
        <v>57</v>
      </c>
      <c r="B61" s="24" t="s">
        <v>282</v>
      </c>
      <c r="C61" s="8" t="s">
        <v>150</v>
      </c>
      <c r="D61" s="8" t="s">
        <v>12</v>
      </c>
      <c r="E61" s="8" t="s">
        <v>151</v>
      </c>
      <c r="F61" s="13" t="s">
        <v>10</v>
      </c>
      <c r="G61" s="14">
        <v>3000</v>
      </c>
      <c r="H61" s="10"/>
      <c r="I61" s="10"/>
      <c r="J61" s="10"/>
      <c r="K61" s="10"/>
      <c r="L61" s="22">
        <f>M61/1.2</f>
        <v>7250</v>
      </c>
      <c r="M61" s="22">
        <f>G61*2.9</f>
        <v>8700</v>
      </c>
      <c r="N61" s="22">
        <f t="shared" si="7"/>
        <v>7825</v>
      </c>
      <c r="O61" s="22">
        <f>G61*3.13</f>
        <v>9390</v>
      </c>
      <c r="P61" s="10"/>
      <c r="Q61" s="10"/>
      <c r="R61" s="10"/>
      <c r="S61" s="10"/>
      <c r="T61" s="10"/>
      <c r="U61" s="10"/>
      <c r="V61" s="32"/>
      <c r="W61" s="32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22">
        <f>AM61/1.2</f>
        <v>9750</v>
      </c>
      <c r="AM61" s="22">
        <f>G61*3.9</f>
        <v>11700</v>
      </c>
      <c r="AN61" s="10"/>
      <c r="AO61" s="10"/>
      <c r="AP61" s="25" t="s">
        <v>386</v>
      </c>
    </row>
    <row r="62" spans="1:42" ht="18.75" customHeight="1" x14ac:dyDescent="0.25">
      <c r="A62" s="20">
        <v>58</v>
      </c>
      <c r="B62" s="24" t="s">
        <v>283</v>
      </c>
      <c r="C62" s="8" t="s">
        <v>152</v>
      </c>
      <c r="D62" s="8" t="s">
        <v>153</v>
      </c>
      <c r="E62" s="8" t="s">
        <v>362</v>
      </c>
      <c r="F62" s="13" t="s">
        <v>5</v>
      </c>
      <c r="G62" s="14">
        <v>2500</v>
      </c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32"/>
      <c r="W62" s="32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29" t="s">
        <v>398</v>
      </c>
    </row>
    <row r="63" spans="1:42" ht="18.75" customHeight="1" x14ac:dyDescent="0.25">
      <c r="A63" s="20">
        <v>59</v>
      </c>
      <c r="B63" s="24" t="s">
        <v>284</v>
      </c>
      <c r="C63" s="8" t="s">
        <v>154</v>
      </c>
      <c r="D63" s="8" t="s">
        <v>12</v>
      </c>
      <c r="E63" s="8" t="s">
        <v>155</v>
      </c>
      <c r="F63" s="13" t="s">
        <v>10</v>
      </c>
      <c r="G63" s="14">
        <v>3000</v>
      </c>
      <c r="H63" s="10"/>
      <c r="I63" s="10"/>
      <c r="J63" s="10"/>
      <c r="K63" s="10"/>
      <c r="L63" s="10"/>
      <c r="M63" s="10"/>
      <c r="N63" s="22">
        <f t="shared" ref="N63:N65" si="8">O63/1.2</f>
        <v>18250</v>
      </c>
      <c r="O63" s="22">
        <f>G63*7.3</f>
        <v>21900</v>
      </c>
      <c r="P63" s="10"/>
      <c r="Q63" s="10"/>
      <c r="R63" s="10"/>
      <c r="S63" s="10"/>
      <c r="T63" s="10"/>
      <c r="U63" s="10"/>
      <c r="V63" s="32"/>
      <c r="W63" s="32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25" t="s">
        <v>391</v>
      </c>
    </row>
    <row r="64" spans="1:42" ht="27" customHeight="1" x14ac:dyDescent="0.25">
      <c r="A64" s="20">
        <v>60</v>
      </c>
      <c r="B64" s="24" t="s">
        <v>285</v>
      </c>
      <c r="C64" s="8" t="s">
        <v>156</v>
      </c>
      <c r="D64" s="8" t="s">
        <v>157</v>
      </c>
      <c r="E64" s="8" t="s">
        <v>158</v>
      </c>
      <c r="F64" s="13" t="s">
        <v>1</v>
      </c>
      <c r="G64" s="14">
        <v>80</v>
      </c>
      <c r="H64" s="10"/>
      <c r="I64" s="10"/>
      <c r="J64" s="10"/>
      <c r="K64" s="10"/>
      <c r="L64" s="10"/>
      <c r="M64" s="10"/>
      <c r="N64" s="22">
        <f t="shared" si="8"/>
        <v>39333.333333333336</v>
      </c>
      <c r="O64" s="22">
        <f>G64*590</f>
        <v>47200</v>
      </c>
      <c r="P64" s="10"/>
      <c r="Q64" s="10"/>
      <c r="R64" s="10"/>
      <c r="S64" s="10"/>
      <c r="T64" s="10"/>
      <c r="U64" s="10"/>
      <c r="V64" s="32"/>
      <c r="W64" s="32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22">
        <f>AK64/1.2</f>
        <v>24000</v>
      </c>
      <c r="AK64" s="22">
        <f>G64*360</f>
        <v>28800</v>
      </c>
      <c r="AL64" s="10"/>
      <c r="AM64" s="10"/>
      <c r="AN64" s="10"/>
      <c r="AO64" s="10"/>
      <c r="AP64" s="25" t="s">
        <v>390</v>
      </c>
    </row>
    <row r="65" spans="1:42" ht="28.5" customHeight="1" x14ac:dyDescent="0.25">
      <c r="A65" s="20">
        <v>61</v>
      </c>
      <c r="B65" s="24" t="s">
        <v>286</v>
      </c>
      <c r="C65" s="8" t="s">
        <v>159</v>
      </c>
      <c r="D65" s="8" t="s">
        <v>12</v>
      </c>
      <c r="E65" s="8" t="s">
        <v>160</v>
      </c>
      <c r="F65" s="13" t="s">
        <v>10</v>
      </c>
      <c r="G65" s="14">
        <v>2000</v>
      </c>
      <c r="H65" s="10">
        <f>I65/1.2</f>
        <v>76000</v>
      </c>
      <c r="I65" s="10">
        <f>G65*45.6</f>
        <v>91200</v>
      </c>
      <c r="J65" s="10"/>
      <c r="K65" s="10"/>
      <c r="L65" s="10"/>
      <c r="M65" s="10"/>
      <c r="N65" s="10">
        <f t="shared" si="8"/>
        <v>23000</v>
      </c>
      <c r="O65" s="10">
        <f>G65*13.8</f>
        <v>27600</v>
      </c>
      <c r="P65" s="10"/>
      <c r="Q65" s="10"/>
      <c r="R65" s="10"/>
      <c r="S65" s="10"/>
      <c r="T65" s="10"/>
      <c r="U65" s="10"/>
      <c r="V65" s="32"/>
      <c r="W65" s="32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22">
        <f>AK65/1.2</f>
        <v>15833.333333333334</v>
      </c>
      <c r="AK65" s="22">
        <f>G65*9.5</f>
        <v>19000</v>
      </c>
      <c r="AL65" s="10"/>
      <c r="AM65" s="10"/>
      <c r="AN65" s="10"/>
      <c r="AO65" s="10"/>
      <c r="AP65" s="25" t="s">
        <v>390</v>
      </c>
    </row>
    <row r="66" spans="1:42" ht="27.75" customHeight="1" x14ac:dyDescent="0.25">
      <c r="A66" s="20">
        <v>62</v>
      </c>
      <c r="B66" s="24" t="s">
        <v>287</v>
      </c>
      <c r="C66" s="8" t="s">
        <v>161</v>
      </c>
      <c r="D66" s="8" t="s">
        <v>162</v>
      </c>
      <c r="E66" s="8" t="s">
        <v>363</v>
      </c>
      <c r="F66" s="13" t="s">
        <v>1</v>
      </c>
      <c r="G66" s="14">
        <v>100</v>
      </c>
      <c r="H66" s="10"/>
      <c r="I66" s="10"/>
      <c r="J66" s="22">
        <f>K66/1.2</f>
        <v>34150</v>
      </c>
      <c r="K66" s="22">
        <f>G66*409.8</f>
        <v>40980</v>
      </c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32"/>
      <c r="W66" s="32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25" t="s">
        <v>388</v>
      </c>
    </row>
    <row r="67" spans="1:42" ht="18.75" customHeight="1" x14ac:dyDescent="0.25">
      <c r="A67" s="20">
        <v>63</v>
      </c>
      <c r="B67" s="24" t="s">
        <v>288</v>
      </c>
      <c r="C67" s="8" t="s">
        <v>30</v>
      </c>
      <c r="D67" s="8" t="s">
        <v>8</v>
      </c>
      <c r="E67" s="8" t="s">
        <v>163</v>
      </c>
      <c r="F67" s="13" t="s">
        <v>5</v>
      </c>
      <c r="G67" s="14">
        <v>200</v>
      </c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32"/>
      <c r="W67" s="32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29" t="s">
        <v>398</v>
      </c>
    </row>
    <row r="68" spans="1:42" ht="18.75" customHeight="1" x14ac:dyDescent="0.25">
      <c r="A68" s="20">
        <v>64</v>
      </c>
      <c r="B68" s="24" t="s">
        <v>289</v>
      </c>
      <c r="C68" s="8" t="s">
        <v>164</v>
      </c>
      <c r="D68" s="8" t="s">
        <v>12</v>
      </c>
      <c r="E68" s="8" t="s">
        <v>165</v>
      </c>
      <c r="F68" s="13" t="s">
        <v>10</v>
      </c>
      <c r="G68" s="14">
        <v>8000</v>
      </c>
      <c r="H68" s="10"/>
      <c r="I68" s="10"/>
      <c r="J68" s="10"/>
      <c r="K68" s="10"/>
      <c r="L68" s="10"/>
      <c r="M68" s="10"/>
      <c r="N68" s="10">
        <f>O68/1.2</f>
        <v>83333.333333333343</v>
      </c>
      <c r="O68" s="10">
        <f>G68*12.5</f>
        <v>100000</v>
      </c>
      <c r="P68" s="10"/>
      <c r="Q68" s="10"/>
      <c r="R68" s="10"/>
      <c r="S68" s="10"/>
      <c r="T68" s="10">
        <f>U68/1.2</f>
        <v>65600</v>
      </c>
      <c r="U68" s="10">
        <f>G68*9.84</f>
        <v>78720</v>
      </c>
      <c r="V68" s="32"/>
      <c r="W68" s="32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29" t="s">
        <v>392</v>
      </c>
    </row>
    <row r="69" spans="1:42" ht="26.25" customHeight="1" x14ac:dyDescent="0.25">
      <c r="A69" s="20">
        <v>65</v>
      </c>
      <c r="B69" s="24" t="s">
        <v>290</v>
      </c>
      <c r="C69" s="8" t="s">
        <v>166</v>
      </c>
      <c r="D69" s="8" t="s">
        <v>8</v>
      </c>
      <c r="E69" s="8" t="s">
        <v>167</v>
      </c>
      <c r="F69" s="13" t="s">
        <v>5</v>
      </c>
      <c r="G69" s="14">
        <v>100</v>
      </c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32"/>
      <c r="W69" s="32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29" t="s">
        <v>398</v>
      </c>
    </row>
    <row r="70" spans="1:42" ht="18.75" customHeight="1" x14ac:dyDescent="0.25">
      <c r="A70" s="20">
        <v>66</v>
      </c>
      <c r="B70" s="24" t="s">
        <v>291</v>
      </c>
      <c r="C70" s="8" t="s">
        <v>168</v>
      </c>
      <c r="D70" s="8" t="s">
        <v>12</v>
      </c>
      <c r="E70" s="8" t="s">
        <v>364</v>
      </c>
      <c r="F70" s="13" t="s">
        <v>10</v>
      </c>
      <c r="G70" s="14">
        <v>500</v>
      </c>
      <c r="H70" s="10"/>
      <c r="I70" s="10"/>
      <c r="J70" s="10"/>
      <c r="K70" s="10"/>
      <c r="L70" s="10"/>
      <c r="M70" s="10"/>
      <c r="N70" s="10">
        <f t="shared" ref="N70:N71" si="9">O70/1.2</f>
        <v>16179.166666666668</v>
      </c>
      <c r="O70" s="10">
        <f>G70*38.83</f>
        <v>19415</v>
      </c>
      <c r="P70" s="10"/>
      <c r="Q70" s="10"/>
      <c r="R70" s="10"/>
      <c r="S70" s="10"/>
      <c r="T70" s="10"/>
      <c r="U70" s="10"/>
      <c r="V70" s="32"/>
      <c r="W70" s="32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29" t="s">
        <v>391</v>
      </c>
    </row>
    <row r="71" spans="1:42" ht="18.75" customHeight="1" x14ac:dyDescent="0.25">
      <c r="A71" s="20">
        <v>67</v>
      </c>
      <c r="B71" s="24" t="s">
        <v>292</v>
      </c>
      <c r="C71" s="8" t="s">
        <v>169</v>
      </c>
      <c r="D71" s="8" t="s">
        <v>12</v>
      </c>
      <c r="E71" s="8" t="s">
        <v>170</v>
      </c>
      <c r="F71" s="13" t="s">
        <v>10</v>
      </c>
      <c r="G71" s="14">
        <v>900</v>
      </c>
      <c r="H71" s="10"/>
      <c r="I71" s="10"/>
      <c r="J71" s="10"/>
      <c r="K71" s="10"/>
      <c r="L71" s="10"/>
      <c r="M71" s="10"/>
      <c r="N71" s="10">
        <f t="shared" si="9"/>
        <v>60997.5</v>
      </c>
      <c r="O71" s="10">
        <f>G71*81.33</f>
        <v>73197</v>
      </c>
      <c r="P71" s="10"/>
      <c r="Q71" s="10"/>
      <c r="R71" s="10"/>
      <c r="S71" s="10"/>
      <c r="T71" s="10"/>
      <c r="U71" s="10"/>
      <c r="V71" s="32"/>
      <c r="W71" s="32"/>
      <c r="X71" s="10">
        <f>Y71/1.2</f>
        <v>59520</v>
      </c>
      <c r="Y71" s="10">
        <f>G71*79.36</f>
        <v>71424</v>
      </c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>
        <f>AM71/1.2</f>
        <v>67650</v>
      </c>
      <c r="AM71" s="10">
        <f>G71*90.2</f>
        <v>81180</v>
      </c>
      <c r="AN71" s="10"/>
      <c r="AO71" s="10"/>
      <c r="AP71" s="29" t="s">
        <v>395</v>
      </c>
    </row>
    <row r="72" spans="1:42" ht="18.75" customHeight="1" x14ac:dyDescent="0.25">
      <c r="A72" s="20">
        <v>68</v>
      </c>
      <c r="B72" s="24" t="s">
        <v>293</v>
      </c>
      <c r="C72" s="8" t="s">
        <v>171</v>
      </c>
      <c r="D72" s="8" t="s">
        <v>162</v>
      </c>
      <c r="E72" s="8" t="s">
        <v>365</v>
      </c>
      <c r="F72" s="13" t="s">
        <v>1</v>
      </c>
      <c r="G72" s="14">
        <v>80</v>
      </c>
      <c r="H72" s="10"/>
      <c r="I72" s="10"/>
      <c r="J72" s="22">
        <f>K72/1.2</f>
        <v>41320</v>
      </c>
      <c r="K72" s="22">
        <f>G72*619.8</f>
        <v>49584</v>
      </c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32"/>
      <c r="W72" s="32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25" t="s">
        <v>388</v>
      </c>
    </row>
    <row r="73" spans="1:42" ht="18.75" customHeight="1" x14ac:dyDescent="0.25">
      <c r="A73" s="20">
        <v>69</v>
      </c>
      <c r="B73" s="24" t="s">
        <v>315</v>
      </c>
      <c r="C73" s="8" t="s">
        <v>172</v>
      </c>
      <c r="D73" s="8" t="s">
        <v>162</v>
      </c>
      <c r="E73" s="8" t="s">
        <v>173</v>
      </c>
      <c r="F73" s="13" t="s">
        <v>5</v>
      </c>
      <c r="G73" s="14">
        <v>1000</v>
      </c>
      <c r="H73" s="10"/>
      <c r="I73" s="10"/>
      <c r="J73" s="10"/>
      <c r="K73" s="10"/>
      <c r="L73" s="22">
        <f>M73/1.2</f>
        <v>13450</v>
      </c>
      <c r="M73" s="22">
        <f>G73*16.14</f>
        <v>16140</v>
      </c>
      <c r="N73" s="10"/>
      <c r="O73" s="10"/>
      <c r="P73" s="10"/>
      <c r="Q73" s="10"/>
      <c r="R73" s="10"/>
      <c r="S73" s="10"/>
      <c r="T73" s="10"/>
      <c r="U73" s="10"/>
      <c r="V73" s="32"/>
      <c r="W73" s="32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25" t="s">
        <v>386</v>
      </c>
    </row>
    <row r="74" spans="1:42" ht="18.75" customHeight="1" x14ac:dyDescent="0.25">
      <c r="A74" s="20">
        <v>70</v>
      </c>
      <c r="B74" s="24" t="s">
        <v>294</v>
      </c>
      <c r="C74" s="8" t="s">
        <v>174</v>
      </c>
      <c r="D74" s="8" t="s">
        <v>175</v>
      </c>
      <c r="E74" s="8" t="s">
        <v>176</v>
      </c>
      <c r="F74" s="13" t="s">
        <v>10</v>
      </c>
      <c r="G74" s="14">
        <v>6720000</v>
      </c>
      <c r="H74" s="10"/>
      <c r="I74" s="10"/>
      <c r="J74" s="10"/>
      <c r="K74" s="10"/>
      <c r="L74" s="10">
        <f>M74/1.2</f>
        <v>27440000.000000004</v>
      </c>
      <c r="M74" s="10">
        <f>G74*4.9</f>
        <v>32928000.000000004</v>
      </c>
      <c r="N74" s="10"/>
      <c r="O74" s="10"/>
      <c r="P74" s="10"/>
      <c r="Q74" s="10"/>
      <c r="R74" s="10"/>
      <c r="S74" s="10"/>
      <c r="T74" s="10"/>
      <c r="U74" s="10"/>
      <c r="V74" s="31">
        <f>W74/1.2</f>
        <v>27328000</v>
      </c>
      <c r="W74" s="31">
        <f>G74*4.88</f>
        <v>32793600</v>
      </c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28" t="s">
        <v>386</v>
      </c>
    </row>
    <row r="75" spans="1:42" ht="18.75" customHeight="1" x14ac:dyDescent="0.25">
      <c r="A75" s="20">
        <v>71</v>
      </c>
      <c r="B75" s="24" t="s">
        <v>177</v>
      </c>
      <c r="C75" s="8" t="s">
        <v>177</v>
      </c>
      <c r="D75" s="8" t="s">
        <v>178</v>
      </c>
      <c r="E75" s="8" t="s">
        <v>108</v>
      </c>
      <c r="F75" s="13" t="s">
        <v>94</v>
      </c>
      <c r="G75" s="14">
        <v>10</v>
      </c>
      <c r="H75" s="10"/>
      <c r="I75" s="10"/>
      <c r="J75" s="10"/>
      <c r="K75" s="10"/>
      <c r="L75" s="10"/>
      <c r="M75" s="10"/>
      <c r="N75" s="22">
        <f>O75/1.2</f>
        <v>1000000</v>
      </c>
      <c r="O75" s="22">
        <f>G75*120000</f>
        <v>1200000</v>
      </c>
      <c r="P75" s="10"/>
      <c r="Q75" s="10"/>
      <c r="R75" s="10"/>
      <c r="S75" s="10"/>
      <c r="T75" s="10"/>
      <c r="U75" s="10"/>
      <c r="V75" s="31">
        <f>W75</f>
        <v>980000</v>
      </c>
      <c r="W75" s="31">
        <f>G75*98000</f>
        <v>980000</v>
      </c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28" t="s">
        <v>391</v>
      </c>
    </row>
    <row r="76" spans="1:42" ht="37.5" customHeight="1" x14ac:dyDescent="0.25">
      <c r="A76" s="20">
        <v>72</v>
      </c>
      <c r="B76" s="24" t="s">
        <v>316</v>
      </c>
      <c r="C76" s="8" t="s">
        <v>179</v>
      </c>
      <c r="D76" s="8" t="s">
        <v>180</v>
      </c>
      <c r="E76" s="8" t="s">
        <v>1</v>
      </c>
      <c r="F76" s="13" t="s">
        <v>1</v>
      </c>
      <c r="G76" s="14">
        <v>2000</v>
      </c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32"/>
      <c r="W76" s="32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>
        <f>AI76</f>
        <v>2738000</v>
      </c>
      <c r="AI76" s="10">
        <f>G76*1369</f>
        <v>2738000</v>
      </c>
      <c r="AJ76" s="10"/>
      <c r="AK76" s="10"/>
      <c r="AL76" s="10"/>
      <c r="AM76" s="10"/>
      <c r="AN76" s="10"/>
      <c r="AO76" s="10"/>
      <c r="AP76" s="29" t="s">
        <v>397</v>
      </c>
    </row>
    <row r="77" spans="1:42" ht="18.75" customHeight="1" x14ac:dyDescent="0.25">
      <c r="A77" s="20">
        <v>73</v>
      </c>
      <c r="B77" s="24" t="s">
        <v>295</v>
      </c>
      <c r="C77" s="8" t="s">
        <v>181</v>
      </c>
      <c r="D77" s="8" t="s">
        <v>11</v>
      </c>
      <c r="E77" s="8" t="s">
        <v>21</v>
      </c>
      <c r="F77" s="13" t="s">
        <v>1</v>
      </c>
      <c r="G77" s="14">
        <v>80</v>
      </c>
      <c r="H77" s="10"/>
      <c r="I77" s="10"/>
      <c r="J77" s="22">
        <f>K77/1.2</f>
        <v>72000</v>
      </c>
      <c r="K77" s="22">
        <f>G77*1080</f>
        <v>86400</v>
      </c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32"/>
      <c r="W77" s="32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25" t="s">
        <v>388</v>
      </c>
    </row>
    <row r="78" spans="1:42" ht="18.75" customHeight="1" x14ac:dyDescent="0.25">
      <c r="A78" s="20">
        <v>74</v>
      </c>
      <c r="B78" s="24" t="s">
        <v>296</v>
      </c>
      <c r="C78" s="8" t="s">
        <v>182</v>
      </c>
      <c r="D78" s="8" t="s">
        <v>11</v>
      </c>
      <c r="E78" s="8" t="s">
        <v>183</v>
      </c>
      <c r="F78" s="13" t="s">
        <v>1</v>
      </c>
      <c r="G78" s="14">
        <v>50</v>
      </c>
      <c r="H78" s="10"/>
      <c r="I78" s="10"/>
      <c r="J78" s="22">
        <f>K78/1.2</f>
        <v>40825</v>
      </c>
      <c r="K78" s="22">
        <f>G78*979.8</f>
        <v>48990</v>
      </c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32"/>
      <c r="W78" s="32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25" t="s">
        <v>388</v>
      </c>
    </row>
    <row r="79" spans="1:42" ht="18.75" customHeight="1" x14ac:dyDescent="0.25">
      <c r="A79" s="20">
        <v>75</v>
      </c>
      <c r="B79" s="24" t="s">
        <v>184</v>
      </c>
      <c r="C79" s="8" t="s">
        <v>184</v>
      </c>
      <c r="D79" s="8" t="s">
        <v>185</v>
      </c>
      <c r="E79" s="8" t="s">
        <v>186</v>
      </c>
      <c r="F79" s="13" t="s">
        <v>5</v>
      </c>
      <c r="G79" s="14">
        <v>500</v>
      </c>
      <c r="H79" s="10"/>
      <c r="I79" s="10"/>
      <c r="J79" s="10"/>
      <c r="K79" s="10"/>
      <c r="L79" s="10"/>
      <c r="M79" s="10"/>
      <c r="N79" s="10"/>
      <c r="O79" s="10"/>
      <c r="P79" s="22">
        <f>Q79/1.2</f>
        <v>32500</v>
      </c>
      <c r="Q79" s="22">
        <f>G79*78</f>
        <v>39000</v>
      </c>
      <c r="R79" s="10"/>
      <c r="S79" s="10"/>
      <c r="T79" s="10"/>
      <c r="U79" s="10"/>
      <c r="V79" s="32"/>
      <c r="W79" s="32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25" t="s">
        <v>389</v>
      </c>
    </row>
    <row r="80" spans="1:42" ht="30" customHeight="1" x14ac:dyDescent="0.25">
      <c r="A80" s="20">
        <v>76</v>
      </c>
      <c r="B80" s="24" t="s">
        <v>297</v>
      </c>
      <c r="C80" s="8" t="s">
        <v>187</v>
      </c>
      <c r="D80" s="8" t="s">
        <v>31</v>
      </c>
      <c r="E80" s="8" t="s">
        <v>188</v>
      </c>
      <c r="F80" s="13" t="s">
        <v>5</v>
      </c>
      <c r="G80" s="14">
        <v>200</v>
      </c>
      <c r="H80" s="10"/>
      <c r="I80" s="10"/>
      <c r="J80" s="10"/>
      <c r="K80" s="10"/>
      <c r="L80" s="10"/>
      <c r="M80" s="10"/>
      <c r="N80" s="10">
        <f>O80/1.2</f>
        <v>296000</v>
      </c>
      <c r="O80" s="10">
        <f>G80*1776</f>
        <v>355200</v>
      </c>
      <c r="P80" s="10"/>
      <c r="Q80" s="10"/>
      <c r="R80" s="10"/>
      <c r="S80" s="10"/>
      <c r="T80" s="10">
        <f>U80/1.2</f>
        <v>151000</v>
      </c>
      <c r="U80" s="10">
        <f>G80*906</f>
        <v>181200</v>
      </c>
      <c r="V80" s="32"/>
      <c r="W80" s="32"/>
      <c r="X80" s="10">
        <f>Y80/1.2</f>
        <v>192716.66666666669</v>
      </c>
      <c r="Y80" s="10">
        <f>G80*1156.3</f>
        <v>231260</v>
      </c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>
        <f>AM80/1.2</f>
        <v>283333.33333333337</v>
      </c>
      <c r="AM80" s="10">
        <f>G80*1700</f>
        <v>340000</v>
      </c>
      <c r="AN80" s="10"/>
      <c r="AO80" s="10"/>
      <c r="AP80" s="29" t="s">
        <v>392</v>
      </c>
    </row>
    <row r="81" spans="1:42" ht="18.75" customHeight="1" x14ac:dyDescent="0.25">
      <c r="A81" s="20">
        <v>77</v>
      </c>
      <c r="B81" s="24" t="s">
        <v>317</v>
      </c>
      <c r="C81" s="8" t="s">
        <v>189</v>
      </c>
      <c r="D81" s="8" t="s">
        <v>7</v>
      </c>
      <c r="E81" s="8" t="s">
        <v>190</v>
      </c>
      <c r="F81" s="13" t="s">
        <v>5</v>
      </c>
      <c r="G81" s="14">
        <v>3000</v>
      </c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32"/>
      <c r="W81" s="32"/>
      <c r="X81" s="10">
        <f>Y81/1.2</f>
        <v>2177325</v>
      </c>
      <c r="Y81" s="10">
        <f>G81*870.93</f>
        <v>2612790</v>
      </c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29" t="s">
        <v>395</v>
      </c>
    </row>
    <row r="82" spans="1:42" ht="28.5" customHeight="1" x14ac:dyDescent="0.25">
      <c r="A82" s="20">
        <v>78</v>
      </c>
      <c r="B82" s="24" t="s">
        <v>318</v>
      </c>
      <c r="C82" s="8" t="s">
        <v>191</v>
      </c>
      <c r="D82" s="8" t="s">
        <v>192</v>
      </c>
      <c r="E82" s="8" t="s">
        <v>193</v>
      </c>
      <c r="F82" s="13" t="s">
        <v>5</v>
      </c>
      <c r="G82" s="14">
        <v>100</v>
      </c>
      <c r="H82" s="10">
        <f>I82/1.2</f>
        <v>721100.00000000012</v>
      </c>
      <c r="I82" s="10">
        <f>G82*8653.2</f>
        <v>865320.00000000012</v>
      </c>
      <c r="J82" s="10"/>
      <c r="K82" s="10"/>
      <c r="L82" s="10"/>
      <c r="M82" s="10"/>
      <c r="N82" s="10">
        <f t="shared" ref="N82:N83" si="10">O82/1.2</f>
        <v>610000</v>
      </c>
      <c r="O82" s="10">
        <f>G82*7320</f>
        <v>732000</v>
      </c>
      <c r="P82" s="10"/>
      <c r="Q82" s="10"/>
      <c r="R82" s="10"/>
      <c r="S82" s="10"/>
      <c r="T82" s="10">
        <f>U82/1.2</f>
        <v>371833.33333333337</v>
      </c>
      <c r="U82" s="10">
        <f>G82*4462</f>
        <v>446200</v>
      </c>
      <c r="V82" s="32"/>
      <c r="W82" s="32"/>
      <c r="X82" s="10">
        <f>Y82/1.2</f>
        <v>616152.5</v>
      </c>
      <c r="Y82" s="10">
        <f>G82*7393.83</f>
        <v>739383</v>
      </c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29" t="s">
        <v>392</v>
      </c>
    </row>
    <row r="83" spans="1:42" ht="18.75" customHeight="1" x14ac:dyDescent="0.25">
      <c r="A83" s="20">
        <v>79</v>
      </c>
      <c r="B83" s="24" t="s">
        <v>319</v>
      </c>
      <c r="C83" s="8" t="s">
        <v>194</v>
      </c>
      <c r="D83" s="8" t="s">
        <v>12</v>
      </c>
      <c r="E83" s="8" t="s">
        <v>195</v>
      </c>
      <c r="F83" s="13" t="s">
        <v>10</v>
      </c>
      <c r="G83" s="14">
        <v>2000</v>
      </c>
      <c r="H83" s="10">
        <f>I83/1.2</f>
        <v>56000</v>
      </c>
      <c r="I83" s="10">
        <f>G83*33.6</f>
        <v>67200</v>
      </c>
      <c r="J83" s="10"/>
      <c r="K83" s="10"/>
      <c r="L83" s="10"/>
      <c r="M83" s="10"/>
      <c r="N83" s="10">
        <f t="shared" si="10"/>
        <v>55000</v>
      </c>
      <c r="O83" s="10">
        <f>G83*33</f>
        <v>66000</v>
      </c>
      <c r="P83" s="10"/>
      <c r="Q83" s="10"/>
      <c r="R83" s="10"/>
      <c r="S83" s="10"/>
      <c r="T83" s="10">
        <f>U83/1.2</f>
        <v>51666.666666666672</v>
      </c>
      <c r="U83" s="10">
        <f>G83*31</f>
        <v>62000</v>
      </c>
      <c r="V83" s="32"/>
      <c r="W83" s="32"/>
      <c r="X83" s="10">
        <f>Y83/1.2</f>
        <v>51866.666666666672</v>
      </c>
      <c r="Y83" s="10">
        <f>G83*31.12</f>
        <v>62240</v>
      </c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>
        <f>AM83/1.2</f>
        <v>183333.33333333334</v>
      </c>
      <c r="AM83" s="10">
        <f>G83*110</f>
        <v>220000</v>
      </c>
      <c r="AN83" s="10"/>
      <c r="AO83" s="10"/>
      <c r="AP83" s="29" t="s">
        <v>392</v>
      </c>
    </row>
    <row r="84" spans="1:42" ht="18.75" customHeight="1" x14ac:dyDescent="0.25">
      <c r="A84" s="20">
        <v>80</v>
      </c>
      <c r="B84" s="24" t="s">
        <v>320</v>
      </c>
      <c r="C84" s="8" t="s">
        <v>196</v>
      </c>
      <c r="D84" s="8" t="s">
        <v>197</v>
      </c>
      <c r="E84" s="8" t="s">
        <v>198</v>
      </c>
      <c r="F84" s="13" t="s">
        <v>5</v>
      </c>
      <c r="G84" s="14">
        <v>1500</v>
      </c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>
        <f>U84/1.2</f>
        <v>3430000</v>
      </c>
      <c r="U84" s="10">
        <f>G84*2744</f>
        <v>4116000</v>
      </c>
      <c r="V84" s="32"/>
      <c r="W84" s="32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29" t="s">
        <v>392</v>
      </c>
    </row>
    <row r="85" spans="1:42" ht="18.75" customHeight="1" x14ac:dyDescent="0.25">
      <c r="A85" s="20">
        <v>81</v>
      </c>
      <c r="B85" s="24" t="s">
        <v>321</v>
      </c>
      <c r="C85" s="8" t="s">
        <v>199</v>
      </c>
      <c r="D85" s="8" t="s">
        <v>8</v>
      </c>
      <c r="E85" s="8" t="s">
        <v>200</v>
      </c>
      <c r="F85" s="13" t="s">
        <v>5</v>
      </c>
      <c r="G85" s="14">
        <v>400</v>
      </c>
      <c r="H85" s="10"/>
      <c r="I85" s="10"/>
      <c r="J85" s="10"/>
      <c r="K85" s="10"/>
      <c r="L85" s="10"/>
      <c r="M85" s="10"/>
      <c r="N85" s="10">
        <f t="shared" ref="N85:N87" si="11">O85/1.2</f>
        <v>1100000</v>
      </c>
      <c r="O85" s="10">
        <f>G85*3300</f>
        <v>1320000</v>
      </c>
      <c r="P85" s="10"/>
      <c r="Q85" s="10"/>
      <c r="R85" s="10"/>
      <c r="S85" s="10"/>
      <c r="T85" s="10"/>
      <c r="U85" s="10"/>
      <c r="V85" s="32"/>
      <c r="W85" s="32"/>
      <c r="X85" s="10"/>
      <c r="Y85" s="10"/>
      <c r="Z85" s="10"/>
      <c r="AA85" s="10"/>
      <c r="AB85" s="10">
        <f>AC85/1.2</f>
        <v>760000</v>
      </c>
      <c r="AC85" s="10">
        <f>G85*2280</f>
        <v>912000</v>
      </c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29" t="s">
        <v>383</v>
      </c>
    </row>
    <row r="86" spans="1:42" ht="24.75" customHeight="1" x14ac:dyDescent="0.25">
      <c r="A86" s="20">
        <v>82</v>
      </c>
      <c r="B86" s="24" t="s">
        <v>322</v>
      </c>
      <c r="C86" s="8" t="s">
        <v>201</v>
      </c>
      <c r="D86" s="8" t="s">
        <v>8</v>
      </c>
      <c r="E86" s="8" t="s">
        <v>202</v>
      </c>
      <c r="F86" s="13" t="s">
        <v>5</v>
      </c>
      <c r="G86" s="14">
        <v>200</v>
      </c>
      <c r="H86" s="10"/>
      <c r="I86" s="10"/>
      <c r="J86" s="10"/>
      <c r="K86" s="10"/>
      <c r="L86" s="10"/>
      <c r="M86" s="10"/>
      <c r="N86" s="10">
        <f t="shared" si="11"/>
        <v>355333.33333333337</v>
      </c>
      <c r="O86" s="10">
        <f>G86*2132</f>
        <v>426400</v>
      </c>
      <c r="P86" s="10"/>
      <c r="Q86" s="10"/>
      <c r="R86" s="10"/>
      <c r="S86" s="10"/>
      <c r="T86" s="10">
        <f>U86/1.2</f>
        <v>316666.66666666669</v>
      </c>
      <c r="U86" s="10">
        <f>G86*1900</f>
        <v>380000</v>
      </c>
      <c r="V86" s="32"/>
      <c r="W86" s="32"/>
      <c r="X86" s="10">
        <f>Y86/1.2</f>
        <v>415191.66666666669</v>
      </c>
      <c r="Y86" s="10">
        <f>G86*2491.15</f>
        <v>498230</v>
      </c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>
        <f>AM86/1.2</f>
        <v>333333.33333333337</v>
      </c>
      <c r="AM86" s="10">
        <f>G86*2000</f>
        <v>400000</v>
      </c>
      <c r="AN86" s="10"/>
      <c r="AO86" s="10"/>
      <c r="AP86" s="29" t="s">
        <v>392</v>
      </c>
    </row>
    <row r="87" spans="1:42" ht="18.75" customHeight="1" x14ac:dyDescent="0.25">
      <c r="A87" s="20">
        <v>83</v>
      </c>
      <c r="B87" s="24" t="s">
        <v>323</v>
      </c>
      <c r="C87" s="8" t="s">
        <v>203</v>
      </c>
      <c r="D87" s="8" t="s">
        <v>9</v>
      </c>
      <c r="E87" s="8" t="s">
        <v>204</v>
      </c>
      <c r="F87" s="13" t="s">
        <v>10</v>
      </c>
      <c r="G87" s="14">
        <v>6000</v>
      </c>
      <c r="H87" s="10"/>
      <c r="I87" s="10"/>
      <c r="J87" s="10"/>
      <c r="K87" s="10"/>
      <c r="L87" s="10"/>
      <c r="M87" s="10"/>
      <c r="N87" s="10">
        <f t="shared" si="11"/>
        <v>388350</v>
      </c>
      <c r="O87" s="10">
        <f>G87*77.67</f>
        <v>466020</v>
      </c>
      <c r="P87" s="10"/>
      <c r="Q87" s="10"/>
      <c r="R87" s="10"/>
      <c r="S87" s="10"/>
      <c r="T87" s="10">
        <f>U87/1.2</f>
        <v>390000</v>
      </c>
      <c r="U87" s="10">
        <f>G87*78</f>
        <v>468000</v>
      </c>
      <c r="V87" s="32"/>
      <c r="W87" s="32"/>
      <c r="X87" s="10">
        <f>Y87/1.2</f>
        <v>397550.00000000006</v>
      </c>
      <c r="Y87" s="10">
        <f>G87*79.51</f>
        <v>477060.00000000006</v>
      </c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>
        <f>AM87/1.2</f>
        <v>435000</v>
      </c>
      <c r="AM87" s="10">
        <f>G87*87</f>
        <v>522000</v>
      </c>
      <c r="AN87" s="10"/>
      <c r="AO87" s="10"/>
      <c r="AP87" s="28" t="s">
        <v>391</v>
      </c>
    </row>
    <row r="88" spans="1:42" ht="18.75" customHeight="1" x14ac:dyDescent="0.25">
      <c r="A88" s="20">
        <v>84</v>
      </c>
      <c r="B88" s="24" t="s">
        <v>324</v>
      </c>
      <c r="C88" s="8" t="s">
        <v>205</v>
      </c>
      <c r="D88" s="8" t="s">
        <v>13</v>
      </c>
      <c r="E88" s="8" t="s">
        <v>206</v>
      </c>
      <c r="F88" s="13" t="s">
        <v>5</v>
      </c>
      <c r="G88" s="14">
        <v>1500</v>
      </c>
      <c r="H88" s="10"/>
      <c r="I88" s="10"/>
      <c r="J88" s="10">
        <f>K88/1.2</f>
        <v>1212375</v>
      </c>
      <c r="K88" s="10">
        <f>G88*969.9</f>
        <v>1454850</v>
      </c>
      <c r="L88" s="10"/>
      <c r="M88" s="10"/>
      <c r="N88" s="10"/>
      <c r="O88" s="10"/>
      <c r="P88" s="10"/>
      <c r="Q88" s="10"/>
      <c r="R88" s="10"/>
      <c r="S88" s="10"/>
      <c r="T88" s="10">
        <f>U88/1.2</f>
        <v>1208750</v>
      </c>
      <c r="U88" s="10">
        <f>G88*967</f>
        <v>1450500</v>
      </c>
      <c r="V88" s="32"/>
      <c r="W88" s="32"/>
      <c r="X88" s="10"/>
      <c r="Y88" s="10"/>
      <c r="Z88" s="10"/>
      <c r="AA88" s="10"/>
      <c r="AB88" s="10">
        <f>AC88/1.2</f>
        <v>1131250</v>
      </c>
      <c r="AC88" s="10">
        <f>G88*905</f>
        <v>1357500</v>
      </c>
      <c r="AD88" s="10">
        <f>AE88/1.2</f>
        <v>1097500</v>
      </c>
      <c r="AE88" s="10">
        <f>G88*878</f>
        <v>1317000</v>
      </c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29" t="s">
        <v>384</v>
      </c>
    </row>
    <row r="89" spans="1:42" ht="18.75" customHeight="1" x14ac:dyDescent="0.25">
      <c r="A89" s="20">
        <v>85</v>
      </c>
      <c r="B89" s="24" t="s">
        <v>325</v>
      </c>
      <c r="C89" s="8" t="s">
        <v>207</v>
      </c>
      <c r="D89" s="8" t="s">
        <v>208</v>
      </c>
      <c r="E89" s="8" t="s">
        <v>26</v>
      </c>
      <c r="F89" s="13" t="s">
        <v>5</v>
      </c>
      <c r="G89" s="14">
        <v>1000</v>
      </c>
      <c r="H89" s="10"/>
      <c r="I89" s="10"/>
      <c r="J89" s="10">
        <f>K89/1.2</f>
        <v>3141500</v>
      </c>
      <c r="K89" s="10">
        <f>G89*3769.8</f>
        <v>3769800</v>
      </c>
      <c r="L89" s="10"/>
      <c r="M89" s="10"/>
      <c r="N89" s="10">
        <f>O89/1.2</f>
        <v>3916666.666666667</v>
      </c>
      <c r="O89" s="10">
        <f>G89*4700</f>
        <v>4700000</v>
      </c>
      <c r="P89" s="10"/>
      <c r="Q89" s="10"/>
      <c r="R89" s="10"/>
      <c r="S89" s="10"/>
      <c r="T89" s="10">
        <f>U89/1.2</f>
        <v>3130841.666666667</v>
      </c>
      <c r="U89" s="10">
        <f>G89*3757.01</f>
        <v>3757010</v>
      </c>
      <c r="V89" s="32"/>
      <c r="W89" s="32"/>
      <c r="X89" s="10"/>
      <c r="Y89" s="10"/>
      <c r="Z89" s="10"/>
      <c r="AA89" s="10"/>
      <c r="AB89" s="10"/>
      <c r="AC89" s="10"/>
      <c r="AD89" s="10">
        <f>AE89/1.2</f>
        <v>2266666.666666667</v>
      </c>
      <c r="AE89" s="10">
        <f>G89*2720</f>
        <v>2720000</v>
      </c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29" t="s">
        <v>384</v>
      </c>
    </row>
    <row r="90" spans="1:42" ht="26.25" customHeight="1" x14ac:dyDescent="0.25">
      <c r="A90" s="20">
        <v>86</v>
      </c>
      <c r="B90" s="24" t="s">
        <v>326</v>
      </c>
      <c r="C90" s="8" t="s">
        <v>209</v>
      </c>
      <c r="D90" s="8" t="s">
        <v>8</v>
      </c>
      <c r="E90" s="8" t="s">
        <v>210</v>
      </c>
      <c r="F90" s="13" t="s">
        <v>1</v>
      </c>
      <c r="G90" s="14">
        <v>2000</v>
      </c>
      <c r="H90" s="10"/>
      <c r="I90" s="10"/>
      <c r="J90" s="10">
        <f>K90/1.2</f>
        <v>4666500</v>
      </c>
      <c r="K90" s="10">
        <f>G90*2799.9</f>
        <v>5599800</v>
      </c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32"/>
      <c r="W90" s="32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29" t="s">
        <v>388</v>
      </c>
    </row>
    <row r="91" spans="1:42" ht="18.75" customHeight="1" x14ac:dyDescent="0.25">
      <c r="A91" s="20">
        <v>87</v>
      </c>
      <c r="B91" s="24" t="s">
        <v>327</v>
      </c>
      <c r="C91" s="8" t="s">
        <v>211</v>
      </c>
      <c r="D91" s="8" t="s">
        <v>8</v>
      </c>
      <c r="E91" s="8" t="s">
        <v>212</v>
      </c>
      <c r="F91" s="13" t="s">
        <v>1</v>
      </c>
      <c r="G91" s="14">
        <v>600</v>
      </c>
      <c r="H91" s="10">
        <f>I91/1.2</f>
        <v>780000</v>
      </c>
      <c r="I91" s="10">
        <f>G91*1560</f>
        <v>936000</v>
      </c>
      <c r="J91" s="10"/>
      <c r="K91" s="10"/>
      <c r="L91" s="10"/>
      <c r="M91" s="10"/>
      <c r="N91" s="10">
        <f t="shared" ref="N91:N92" si="12">O91/1.2</f>
        <v>825000</v>
      </c>
      <c r="O91" s="10">
        <f>G91*1650</f>
        <v>990000</v>
      </c>
      <c r="P91" s="10"/>
      <c r="Q91" s="10"/>
      <c r="R91" s="10"/>
      <c r="S91" s="10"/>
      <c r="T91" s="10"/>
      <c r="U91" s="10"/>
      <c r="V91" s="32"/>
      <c r="W91" s="32"/>
      <c r="X91" s="10">
        <f>Y91/1.2</f>
        <v>833105</v>
      </c>
      <c r="Y91" s="10">
        <f>G91*1666.21</f>
        <v>999726</v>
      </c>
      <c r="Z91" s="10"/>
      <c r="AA91" s="10"/>
      <c r="AB91" s="10"/>
      <c r="AC91" s="10"/>
      <c r="AD91" s="10">
        <f>AE91/1.2</f>
        <v>795000</v>
      </c>
      <c r="AE91" s="10">
        <f>G91*1590</f>
        <v>954000</v>
      </c>
      <c r="AF91" s="10"/>
      <c r="AG91" s="10"/>
      <c r="AH91" s="10"/>
      <c r="AI91" s="10"/>
      <c r="AJ91" s="10"/>
      <c r="AK91" s="10"/>
      <c r="AL91" s="10">
        <f>AM91/1.2</f>
        <v>875000</v>
      </c>
      <c r="AM91" s="10">
        <f>G91*1750</f>
        <v>1050000</v>
      </c>
      <c r="AN91" s="10"/>
      <c r="AO91" s="10"/>
      <c r="AP91" s="29" t="s">
        <v>382</v>
      </c>
    </row>
    <row r="92" spans="1:42" ht="18.75" customHeight="1" x14ac:dyDescent="0.25">
      <c r="A92" s="20">
        <v>88</v>
      </c>
      <c r="B92" s="24" t="s">
        <v>328</v>
      </c>
      <c r="C92" s="8" t="s">
        <v>213</v>
      </c>
      <c r="D92" s="8" t="s">
        <v>8</v>
      </c>
      <c r="E92" s="8" t="s">
        <v>214</v>
      </c>
      <c r="F92" s="13" t="s">
        <v>1</v>
      </c>
      <c r="G92" s="14">
        <v>2000</v>
      </c>
      <c r="H92" s="10">
        <f>I92/1.2</f>
        <v>3960000</v>
      </c>
      <c r="I92" s="10">
        <f>G92*2376</f>
        <v>4752000</v>
      </c>
      <c r="J92" s="10"/>
      <c r="K92" s="10"/>
      <c r="L92" s="10"/>
      <c r="M92" s="10"/>
      <c r="N92" s="10">
        <f t="shared" si="12"/>
        <v>4133333.3333333335</v>
      </c>
      <c r="O92" s="10">
        <f>G92*2480</f>
        <v>4960000</v>
      </c>
      <c r="P92" s="10"/>
      <c r="Q92" s="10"/>
      <c r="R92" s="10"/>
      <c r="S92" s="10"/>
      <c r="T92" s="10"/>
      <c r="U92" s="10"/>
      <c r="V92" s="32"/>
      <c r="W92" s="32"/>
      <c r="X92" s="10">
        <f>Y92/1.2</f>
        <v>4227000</v>
      </c>
      <c r="Y92" s="10">
        <f>G92*2536.2</f>
        <v>5072400</v>
      </c>
      <c r="Z92" s="10"/>
      <c r="AA92" s="10"/>
      <c r="AB92" s="10"/>
      <c r="AC92" s="10"/>
      <c r="AD92" s="10">
        <f>AE92/1.2</f>
        <v>3783333.3333333335</v>
      </c>
      <c r="AE92" s="10">
        <f>G92*2270</f>
        <v>4540000</v>
      </c>
      <c r="AF92" s="10"/>
      <c r="AG92" s="10"/>
      <c r="AH92" s="10"/>
      <c r="AI92" s="10"/>
      <c r="AJ92" s="10"/>
      <c r="AK92" s="10"/>
      <c r="AL92" s="10">
        <f>AM92/1.2</f>
        <v>4166666.666666667</v>
      </c>
      <c r="AM92" s="10">
        <f>G92*2500</f>
        <v>5000000</v>
      </c>
      <c r="AN92" s="10"/>
      <c r="AO92" s="10"/>
      <c r="AP92" s="29" t="s">
        <v>384</v>
      </c>
    </row>
    <row r="93" spans="1:42" ht="18.75" customHeight="1" x14ac:dyDescent="0.25">
      <c r="A93" s="20">
        <v>89</v>
      </c>
      <c r="B93" s="24" t="s">
        <v>329</v>
      </c>
      <c r="C93" s="8" t="s">
        <v>215</v>
      </c>
      <c r="D93" s="8" t="s">
        <v>216</v>
      </c>
      <c r="E93" s="8" t="s">
        <v>217</v>
      </c>
      <c r="F93" s="13" t="s">
        <v>5</v>
      </c>
      <c r="G93" s="14">
        <v>4000</v>
      </c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32"/>
      <c r="W93" s="32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32">
        <f>AM93/1.2</f>
        <v>8333333.333333334</v>
      </c>
      <c r="AM93" s="32">
        <f>G93*2500</f>
        <v>10000000</v>
      </c>
      <c r="AN93" s="10"/>
      <c r="AO93" s="10"/>
      <c r="AP93" s="29" t="s">
        <v>398</v>
      </c>
    </row>
    <row r="94" spans="1:42" ht="18.75" customHeight="1" x14ac:dyDescent="0.25">
      <c r="A94" s="20">
        <v>90</v>
      </c>
      <c r="B94" s="24" t="s">
        <v>330</v>
      </c>
      <c r="C94" s="8" t="s">
        <v>218</v>
      </c>
      <c r="D94" s="8" t="s">
        <v>7</v>
      </c>
      <c r="E94" s="8" t="s">
        <v>219</v>
      </c>
      <c r="F94" s="13" t="s">
        <v>5</v>
      </c>
      <c r="G94" s="14">
        <v>100</v>
      </c>
      <c r="H94" s="10"/>
      <c r="I94" s="10"/>
      <c r="J94" s="10"/>
      <c r="K94" s="10"/>
      <c r="L94" s="10"/>
      <c r="M94" s="10"/>
      <c r="N94" s="10">
        <f>O94/1.2</f>
        <v>400000</v>
      </c>
      <c r="O94" s="10">
        <f>G94*4800</f>
        <v>480000</v>
      </c>
      <c r="P94" s="10"/>
      <c r="Q94" s="10"/>
      <c r="R94" s="10"/>
      <c r="S94" s="10"/>
      <c r="T94" s="10"/>
      <c r="U94" s="10"/>
      <c r="V94" s="32"/>
      <c r="W94" s="32"/>
      <c r="X94" s="10">
        <f>Y94/1.2</f>
        <v>347390</v>
      </c>
      <c r="Y94" s="10">
        <f>G94*4168.68</f>
        <v>416868</v>
      </c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32">
        <f>AM94/1.2</f>
        <v>341666.66666666669</v>
      </c>
      <c r="AM94" s="32">
        <f>G94*4100</f>
        <v>410000</v>
      </c>
      <c r="AN94" s="10"/>
      <c r="AO94" s="10"/>
      <c r="AP94" s="29" t="s">
        <v>395</v>
      </c>
    </row>
    <row r="95" spans="1:42" ht="18.75" customHeight="1" x14ac:dyDescent="0.25">
      <c r="A95" s="20">
        <v>91</v>
      </c>
      <c r="B95" s="24" t="s">
        <v>331</v>
      </c>
      <c r="C95" s="8" t="s">
        <v>220</v>
      </c>
      <c r="D95" s="8" t="s">
        <v>377</v>
      </c>
      <c r="E95" s="8" t="s">
        <v>221</v>
      </c>
      <c r="F95" s="13" t="s">
        <v>5</v>
      </c>
      <c r="G95" s="14">
        <v>200</v>
      </c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32"/>
      <c r="W95" s="32"/>
      <c r="X95" s="10"/>
      <c r="Y95" s="10"/>
      <c r="Z95" s="10"/>
      <c r="AA95" s="10"/>
      <c r="AB95" s="10"/>
      <c r="AC95" s="10"/>
      <c r="AD95" s="10">
        <f>AE95/1.2</f>
        <v>1325000</v>
      </c>
      <c r="AE95" s="10">
        <f>G95*7950</f>
        <v>1590000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29" t="s">
        <v>384</v>
      </c>
    </row>
    <row r="96" spans="1:42" ht="18.75" customHeight="1" x14ac:dyDescent="0.25">
      <c r="A96" s="20">
        <v>92</v>
      </c>
      <c r="B96" s="24" t="s">
        <v>332</v>
      </c>
      <c r="C96" s="8" t="s">
        <v>78</v>
      </c>
      <c r="D96" s="8" t="s">
        <v>222</v>
      </c>
      <c r="E96" s="8" t="s">
        <v>223</v>
      </c>
      <c r="F96" s="13" t="s">
        <v>5</v>
      </c>
      <c r="G96" s="14">
        <v>400</v>
      </c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32"/>
      <c r="W96" s="32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29" t="s">
        <v>398</v>
      </c>
    </row>
    <row r="97" spans="1:42" ht="18.75" customHeight="1" x14ac:dyDescent="0.25">
      <c r="A97" s="20">
        <v>93</v>
      </c>
      <c r="B97" s="24" t="s">
        <v>333</v>
      </c>
      <c r="C97" s="8" t="s">
        <v>34</v>
      </c>
      <c r="D97" s="8" t="s">
        <v>24</v>
      </c>
      <c r="E97" s="8" t="s">
        <v>224</v>
      </c>
      <c r="F97" s="13" t="s">
        <v>10</v>
      </c>
      <c r="G97" s="14">
        <v>1500</v>
      </c>
      <c r="H97" s="10"/>
      <c r="I97" s="10"/>
      <c r="J97" s="10"/>
      <c r="K97" s="10"/>
      <c r="L97" s="10"/>
      <c r="M97" s="10"/>
      <c r="N97" s="10">
        <f>O97/1.2</f>
        <v>143337.5</v>
      </c>
      <c r="O97" s="10">
        <f>G97*114.67</f>
        <v>172005</v>
      </c>
      <c r="P97" s="10"/>
      <c r="Q97" s="10"/>
      <c r="R97" s="10"/>
      <c r="S97" s="10"/>
      <c r="T97" s="10">
        <f>U97/1.2</f>
        <v>141237.5</v>
      </c>
      <c r="U97" s="10">
        <f>G97*112.99</f>
        <v>169485</v>
      </c>
      <c r="V97" s="32"/>
      <c r="W97" s="32"/>
      <c r="X97" s="10">
        <f>Y97/1.2</f>
        <v>145462.5</v>
      </c>
      <c r="Y97" s="10">
        <f>G97*116.37</f>
        <v>174555</v>
      </c>
      <c r="Z97" s="10"/>
      <c r="AA97" s="10"/>
      <c r="AB97" s="10"/>
      <c r="AC97" s="10"/>
      <c r="AD97" s="10">
        <f>AE97/1.2</f>
        <v>98750</v>
      </c>
      <c r="AE97" s="10">
        <f>G97*79</f>
        <v>118500</v>
      </c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29" t="s">
        <v>384</v>
      </c>
    </row>
    <row r="98" spans="1:42" ht="18.75" customHeight="1" x14ac:dyDescent="0.25">
      <c r="A98" s="20">
        <v>94</v>
      </c>
      <c r="B98" s="24" t="s">
        <v>334</v>
      </c>
      <c r="C98" s="8" t="s">
        <v>239</v>
      </c>
      <c r="D98" s="8" t="s">
        <v>11</v>
      </c>
      <c r="E98" s="8" t="s">
        <v>366</v>
      </c>
      <c r="F98" s="13" t="s">
        <v>1</v>
      </c>
      <c r="G98" s="14">
        <v>200</v>
      </c>
      <c r="H98" s="10"/>
      <c r="I98" s="10"/>
      <c r="J98" s="22">
        <f>K98/1.2</f>
        <v>68300</v>
      </c>
      <c r="K98" s="22">
        <f>G98*409.8</f>
        <v>81960</v>
      </c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32"/>
      <c r="W98" s="32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25" t="s">
        <v>388</v>
      </c>
    </row>
    <row r="99" spans="1:42" ht="18.75" customHeight="1" x14ac:dyDescent="0.25">
      <c r="A99" s="20">
        <v>95</v>
      </c>
      <c r="B99" s="24" t="s">
        <v>335</v>
      </c>
      <c r="C99" s="8" t="s">
        <v>240</v>
      </c>
      <c r="D99" s="8" t="s">
        <v>105</v>
      </c>
      <c r="E99" s="8" t="s">
        <v>241</v>
      </c>
      <c r="F99" s="13" t="s">
        <v>1</v>
      </c>
      <c r="G99" s="14">
        <v>160</v>
      </c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32"/>
      <c r="W99" s="32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29" t="s">
        <v>398</v>
      </c>
    </row>
    <row r="100" spans="1:42" ht="18.75" customHeight="1" x14ac:dyDescent="0.25">
      <c r="A100" s="20">
        <v>96</v>
      </c>
      <c r="B100" s="24" t="s">
        <v>336</v>
      </c>
      <c r="C100" s="8" t="s">
        <v>225</v>
      </c>
      <c r="D100" s="8" t="s">
        <v>5</v>
      </c>
      <c r="E100" s="8" t="s">
        <v>242</v>
      </c>
      <c r="F100" s="13" t="s">
        <v>1</v>
      </c>
      <c r="G100" s="14">
        <v>400</v>
      </c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32"/>
      <c r="W100" s="32"/>
      <c r="X100" s="10"/>
      <c r="Y100" s="10"/>
      <c r="Z100" s="22">
        <f>AA100/1.2</f>
        <v>300000</v>
      </c>
      <c r="AA100" s="22">
        <f>G100*900</f>
        <v>360000</v>
      </c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25" t="s">
        <v>399</v>
      </c>
    </row>
    <row r="101" spans="1:42" ht="18.75" customHeight="1" x14ac:dyDescent="0.25">
      <c r="A101" s="20">
        <v>97</v>
      </c>
      <c r="B101" s="24" t="s">
        <v>337</v>
      </c>
      <c r="C101" s="8" t="s">
        <v>226</v>
      </c>
      <c r="D101" s="8" t="s">
        <v>105</v>
      </c>
      <c r="E101" s="8" t="s">
        <v>227</v>
      </c>
      <c r="F101" s="13" t="s">
        <v>1</v>
      </c>
      <c r="G101" s="14">
        <v>2000</v>
      </c>
      <c r="H101" s="10"/>
      <c r="I101" s="10"/>
      <c r="J101" s="10"/>
      <c r="K101" s="10"/>
      <c r="L101" s="10"/>
      <c r="M101" s="10"/>
      <c r="N101" s="10">
        <f>O101/1.2</f>
        <v>975000</v>
      </c>
      <c r="O101" s="10">
        <f>G101*585</f>
        <v>1170000</v>
      </c>
      <c r="P101" s="10"/>
      <c r="Q101" s="10"/>
      <c r="R101" s="10"/>
      <c r="S101" s="10"/>
      <c r="T101" s="10">
        <f>U101/1.2</f>
        <v>833333.33333333337</v>
      </c>
      <c r="U101" s="10">
        <f>G101*500</f>
        <v>1000000</v>
      </c>
      <c r="V101" s="32"/>
      <c r="W101" s="32"/>
      <c r="X101" s="10">
        <f>Y101/1.2</f>
        <v>523783.33333333337</v>
      </c>
      <c r="Y101" s="10">
        <f>G101*314.27</f>
        <v>628540</v>
      </c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22">
        <f>AM101/1.2</f>
        <v>658333.33333333337</v>
      </c>
      <c r="AM101" s="22">
        <f>G101*395</f>
        <v>790000</v>
      </c>
      <c r="AN101" s="10"/>
      <c r="AO101" s="10"/>
      <c r="AP101" s="29" t="s">
        <v>395</v>
      </c>
    </row>
    <row r="102" spans="1:42" ht="18.75" customHeight="1" x14ac:dyDescent="0.25">
      <c r="A102" s="20">
        <v>98</v>
      </c>
      <c r="B102" s="24" t="s">
        <v>338</v>
      </c>
      <c r="C102" s="8" t="s">
        <v>29</v>
      </c>
      <c r="D102" s="8" t="s">
        <v>369</v>
      </c>
      <c r="E102" s="8" t="s">
        <v>228</v>
      </c>
      <c r="F102" s="13" t="s">
        <v>1</v>
      </c>
      <c r="G102" s="14">
        <v>20</v>
      </c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32"/>
      <c r="W102" s="32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29" t="s">
        <v>398</v>
      </c>
    </row>
    <row r="103" spans="1:42" ht="18.75" customHeight="1" x14ac:dyDescent="0.25">
      <c r="A103" s="20">
        <v>99</v>
      </c>
      <c r="B103" s="24" t="s">
        <v>339</v>
      </c>
      <c r="C103" s="8" t="s">
        <v>150</v>
      </c>
      <c r="D103" s="8" t="s">
        <v>369</v>
      </c>
      <c r="E103" s="8" t="s">
        <v>370</v>
      </c>
      <c r="F103" s="13" t="s">
        <v>5</v>
      </c>
      <c r="G103" s="14">
        <v>1500</v>
      </c>
      <c r="H103" s="10"/>
      <c r="I103" s="10"/>
      <c r="J103" s="10"/>
      <c r="K103" s="10"/>
      <c r="L103" s="22">
        <f>M103/1.2</f>
        <v>38812.5</v>
      </c>
      <c r="M103" s="22">
        <f>G103*31.05</f>
        <v>46575</v>
      </c>
      <c r="N103" s="22">
        <f>O103/1.2</f>
        <v>72500</v>
      </c>
      <c r="O103" s="22">
        <f>G103*58</f>
        <v>87000</v>
      </c>
      <c r="P103" s="10"/>
      <c r="Q103" s="10"/>
      <c r="R103" s="10"/>
      <c r="S103" s="10"/>
      <c r="T103" s="10"/>
      <c r="U103" s="10"/>
      <c r="V103" s="32"/>
      <c r="W103" s="32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25" t="s">
        <v>386</v>
      </c>
    </row>
    <row r="104" spans="1:42" ht="18.75" customHeight="1" x14ac:dyDescent="0.25">
      <c r="A104" s="20">
        <v>100</v>
      </c>
      <c r="B104" s="24" t="s">
        <v>340</v>
      </c>
      <c r="C104" s="8" t="s">
        <v>229</v>
      </c>
      <c r="D104" s="8" t="s">
        <v>369</v>
      </c>
      <c r="E104" s="8" t="s">
        <v>371</v>
      </c>
      <c r="F104" s="13" t="s">
        <v>5</v>
      </c>
      <c r="G104" s="14">
        <v>600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32"/>
      <c r="W104" s="32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29" t="s">
        <v>398</v>
      </c>
    </row>
    <row r="105" spans="1:42" ht="18.75" customHeight="1" x14ac:dyDescent="0.25">
      <c r="A105" s="20">
        <v>101</v>
      </c>
      <c r="B105" s="24" t="s">
        <v>341</v>
      </c>
      <c r="C105" s="8" t="s">
        <v>230</v>
      </c>
      <c r="D105" s="8" t="s">
        <v>369</v>
      </c>
      <c r="E105" s="8" t="s">
        <v>372</v>
      </c>
      <c r="F105" s="13" t="s">
        <v>5</v>
      </c>
      <c r="G105" s="14">
        <v>300</v>
      </c>
      <c r="H105" s="10"/>
      <c r="I105" s="10"/>
      <c r="J105" s="10"/>
      <c r="K105" s="10"/>
      <c r="L105" s="10"/>
      <c r="M105" s="10"/>
      <c r="N105" s="10">
        <f t="shared" ref="N105:N106" si="13">O105/1.2</f>
        <v>1500000</v>
      </c>
      <c r="O105" s="10">
        <f>G105*6000</f>
        <v>1800000</v>
      </c>
      <c r="P105" s="10"/>
      <c r="Q105" s="10"/>
      <c r="R105" s="10"/>
      <c r="S105" s="10"/>
      <c r="T105" s="10"/>
      <c r="U105" s="10"/>
      <c r="V105" s="32"/>
      <c r="W105" s="32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29" t="s">
        <v>391</v>
      </c>
    </row>
    <row r="106" spans="1:42" ht="18.75" customHeight="1" x14ac:dyDescent="0.25">
      <c r="A106" s="20">
        <v>102</v>
      </c>
      <c r="B106" s="24" t="s">
        <v>342</v>
      </c>
      <c r="C106" s="8" t="s">
        <v>141</v>
      </c>
      <c r="D106" s="8" t="s">
        <v>8</v>
      </c>
      <c r="E106" s="8" t="s">
        <v>243</v>
      </c>
      <c r="F106" s="13" t="s">
        <v>5</v>
      </c>
      <c r="G106" s="14">
        <v>700</v>
      </c>
      <c r="H106" s="10"/>
      <c r="I106" s="10"/>
      <c r="J106" s="10"/>
      <c r="K106" s="10"/>
      <c r="L106" s="10"/>
      <c r="M106" s="10"/>
      <c r="N106" s="10">
        <f t="shared" si="13"/>
        <v>898333.33333333337</v>
      </c>
      <c r="O106" s="10">
        <f>G106*1540</f>
        <v>1078000</v>
      </c>
      <c r="P106" s="10"/>
      <c r="Q106" s="10"/>
      <c r="R106" s="10"/>
      <c r="S106" s="10"/>
      <c r="T106" s="10">
        <f>U106/1.2</f>
        <v>593839.16666666674</v>
      </c>
      <c r="U106" s="10">
        <f>G106*1018.01</f>
        <v>712607</v>
      </c>
      <c r="V106" s="32"/>
      <c r="W106" s="32"/>
      <c r="X106" s="10">
        <f>Y106/1.2</f>
        <v>710010</v>
      </c>
      <c r="Y106" s="10">
        <f>G106*1217.16</f>
        <v>852012</v>
      </c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29" t="s">
        <v>392</v>
      </c>
    </row>
    <row r="107" spans="1:42" ht="18.75" customHeight="1" x14ac:dyDescent="0.25">
      <c r="A107" s="20">
        <v>103</v>
      </c>
      <c r="B107" s="24" t="s">
        <v>343</v>
      </c>
      <c r="C107" s="8" t="s">
        <v>244</v>
      </c>
      <c r="D107" s="8" t="s">
        <v>231</v>
      </c>
      <c r="E107" s="8" t="s">
        <v>245</v>
      </c>
      <c r="F107" s="13" t="s">
        <v>5</v>
      </c>
      <c r="G107" s="14">
        <v>300</v>
      </c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32"/>
      <c r="W107" s="32"/>
      <c r="X107" s="10">
        <f>Y107/1.2</f>
        <v>51860</v>
      </c>
      <c r="Y107" s="10">
        <f>G107*207.44</f>
        <v>62232</v>
      </c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29" t="s">
        <v>395</v>
      </c>
    </row>
    <row r="108" spans="1:42" ht="18.75" customHeight="1" x14ac:dyDescent="0.25">
      <c r="A108" s="20">
        <v>104</v>
      </c>
      <c r="B108" s="24" t="s">
        <v>344</v>
      </c>
      <c r="C108" s="8" t="s">
        <v>232</v>
      </c>
      <c r="D108" s="8" t="s">
        <v>9</v>
      </c>
      <c r="E108" s="8" t="s">
        <v>233</v>
      </c>
      <c r="F108" s="13" t="s">
        <v>10</v>
      </c>
      <c r="G108" s="14">
        <v>300</v>
      </c>
      <c r="H108" s="10"/>
      <c r="I108" s="10"/>
      <c r="J108" s="10"/>
      <c r="K108" s="10"/>
      <c r="L108" s="10"/>
      <c r="M108" s="10"/>
      <c r="N108" s="10">
        <f>O108/1.2</f>
        <v>12000</v>
      </c>
      <c r="O108" s="10">
        <f>G108*48</f>
        <v>14400</v>
      </c>
      <c r="P108" s="10"/>
      <c r="Q108" s="10"/>
      <c r="R108" s="10"/>
      <c r="S108" s="10"/>
      <c r="T108" s="10"/>
      <c r="U108" s="10"/>
      <c r="V108" s="32"/>
      <c r="W108" s="32"/>
      <c r="X108" s="10">
        <f>Y108/1.2</f>
        <v>10372.5</v>
      </c>
      <c r="Y108" s="10">
        <f>G108*41.49</f>
        <v>12447</v>
      </c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22">
        <f>AK108/1.2</f>
        <v>6300</v>
      </c>
      <c r="AK108" s="22">
        <f>G108*25.2</f>
        <v>7560</v>
      </c>
      <c r="AL108" s="10"/>
      <c r="AM108" s="10"/>
      <c r="AN108" s="10"/>
      <c r="AO108" s="10"/>
      <c r="AP108" s="25" t="s">
        <v>390</v>
      </c>
    </row>
    <row r="109" spans="1:42" ht="18.75" customHeight="1" x14ac:dyDescent="0.25">
      <c r="A109" s="20">
        <v>105</v>
      </c>
      <c r="B109" s="24" t="s">
        <v>367</v>
      </c>
      <c r="C109" s="8" t="s">
        <v>234</v>
      </c>
      <c r="D109" s="8" t="s">
        <v>10</v>
      </c>
      <c r="E109" s="8" t="s">
        <v>246</v>
      </c>
      <c r="F109" s="13" t="s">
        <v>10</v>
      </c>
      <c r="G109" s="14">
        <v>3600</v>
      </c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32"/>
      <c r="W109" s="32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22">
        <f>AK109/1.2</f>
        <v>19500</v>
      </c>
      <c r="AK109" s="22">
        <f>G109*6.5</f>
        <v>23400</v>
      </c>
      <c r="AL109" s="10"/>
      <c r="AM109" s="10"/>
      <c r="AN109" s="10"/>
      <c r="AO109" s="10"/>
      <c r="AP109" s="25" t="s">
        <v>390</v>
      </c>
    </row>
    <row r="110" spans="1:42" ht="18.75" customHeight="1" x14ac:dyDescent="0.25">
      <c r="A110" s="20">
        <v>106</v>
      </c>
      <c r="B110" s="24" t="s">
        <v>345</v>
      </c>
      <c r="C110" s="8" t="s">
        <v>235</v>
      </c>
      <c r="D110" s="8" t="s">
        <v>10</v>
      </c>
      <c r="E110" s="8" t="s">
        <v>247</v>
      </c>
      <c r="F110" s="13" t="s">
        <v>10</v>
      </c>
      <c r="G110" s="14">
        <v>1300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32"/>
      <c r="W110" s="32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29" t="s">
        <v>398</v>
      </c>
    </row>
    <row r="111" spans="1:42" ht="18.75" customHeight="1" x14ac:dyDescent="0.25">
      <c r="A111" s="20">
        <v>107</v>
      </c>
      <c r="B111" s="24" t="s">
        <v>346</v>
      </c>
      <c r="C111" s="8" t="s">
        <v>248</v>
      </c>
      <c r="D111" s="8" t="s">
        <v>10</v>
      </c>
      <c r="E111" s="8" t="s">
        <v>249</v>
      </c>
      <c r="F111" s="13" t="s">
        <v>10</v>
      </c>
      <c r="G111" s="14">
        <v>1000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32"/>
      <c r="W111" s="32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22">
        <f>AK111/1.2</f>
        <v>30000</v>
      </c>
      <c r="AK111" s="22">
        <f>G111*36</f>
        <v>36000</v>
      </c>
      <c r="AL111" s="10"/>
      <c r="AM111" s="10"/>
      <c r="AN111" s="10"/>
      <c r="AO111" s="10"/>
      <c r="AP111" s="25" t="s">
        <v>390</v>
      </c>
    </row>
    <row r="112" spans="1:42" ht="18.75" customHeight="1" x14ac:dyDescent="0.25">
      <c r="A112" s="20">
        <v>108</v>
      </c>
      <c r="B112" s="24" t="s">
        <v>347</v>
      </c>
      <c r="C112" s="8" t="s">
        <v>250</v>
      </c>
      <c r="D112" s="8" t="s">
        <v>5</v>
      </c>
      <c r="E112" s="8" t="s">
        <v>236</v>
      </c>
      <c r="F112" s="13" t="s">
        <v>5</v>
      </c>
      <c r="G112" s="14">
        <v>100</v>
      </c>
      <c r="H112" s="10"/>
      <c r="I112" s="10"/>
      <c r="J112" s="10"/>
      <c r="K112" s="10"/>
      <c r="L112" s="10"/>
      <c r="M112" s="10"/>
      <c r="N112" s="10">
        <f t="shared" ref="N112:N113" si="14">O112/1.2</f>
        <v>43333.333333333336</v>
      </c>
      <c r="O112" s="10">
        <f>G112*520</f>
        <v>52000</v>
      </c>
      <c r="P112" s="10"/>
      <c r="Q112" s="10"/>
      <c r="R112" s="10"/>
      <c r="S112" s="10"/>
      <c r="T112" s="10"/>
      <c r="U112" s="10"/>
      <c r="V112" s="32"/>
      <c r="W112" s="32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>
        <f>AM112/1.2</f>
        <v>57666.666666666672</v>
      </c>
      <c r="AM112" s="10">
        <f>G112*692</f>
        <v>69200</v>
      </c>
      <c r="AN112" s="10"/>
      <c r="AO112" s="10"/>
      <c r="AP112" s="29" t="s">
        <v>391</v>
      </c>
    </row>
    <row r="113" spans="1:42" ht="18.75" customHeight="1" x14ac:dyDescent="0.25">
      <c r="A113" s="20">
        <v>109</v>
      </c>
      <c r="B113" s="24" t="s">
        <v>348</v>
      </c>
      <c r="C113" s="8" t="s">
        <v>237</v>
      </c>
      <c r="D113" s="8" t="s">
        <v>27</v>
      </c>
      <c r="E113" s="8" t="s">
        <v>238</v>
      </c>
      <c r="F113" s="13" t="s">
        <v>10</v>
      </c>
      <c r="G113" s="14">
        <v>300</v>
      </c>
      <c r="H113" s="10"/>
      <c r="I113" s="10"/>
      <c r="J113" s="10"/>
      <c r="K113" s="10"/>
      <c r="L113" s="10"/>
      <c r="M113" s="10"/>
      <c r="N113" s="10">
        <f t="shared" si="14"/>
        <v>20782.5</v>
      </c>
      <c r="O113" s="10">
        <f>G113*83.13</f>
        <v>24939</v>
      </c>
      <c r="P113" s="10"/>
      <c r="Q113" s="10"/>
      <c r="R113" s="10"/>
      <c r="S113" s="10"/>
      <c r="T113" s="10"/>
      <c r="U113" s="10"/>
      <c r="V113" s="32"/>
      <c r="W113" s="32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>
        <f>AM113/1.2</f>
        <v>24500</v>
      </c>
      <c r="AM113" s="10">
        <f>G113*98</f>
        <v>29400</v>
      </c>
      <c r="AN113" s="10"/>
      <c r="AO113" s="10"/>
      <c r="AP113" s="29" t="s">
        <v>391</v>
      </c>
    </row>
    <row r="114" spans="1:42" s="21" customFormat="1" ht="18.75" customHeight="1" x14ac:dyDescent="0.25">
      <c r="A114" s="46" t="s">
        <v>405</v>
      </c>
      <c r="B114" s="4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34"/>
      <c r="W114" s="34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</row>
    <row r="115" spans="1:42" ht="12.75" customHeight="1" x14ac:dyDescent="0.25">
      <c r="A115" s="25"/>
      <c r="B115" s="47" t="s">
        <v>404</v>
      </c>
      <c r="C115" s="48"/>
      <c r="D115" s="48"/>
      <c r="E115" s="48"/>
      <c r="F115" s="48"/>
      <c r="G115" s="48"/>
      <c r="H115" s="48"/>
      <c r="M115" s="44"/>
      <c r="N115" s="44"/>
      <c r="O115" s="18"/>
      <c r="P115" s="18"/>
      <c r="Q115" s="18"/>
      <c r="R115" s="45"/>
      <c r="S115" s="45"/>
      <c r="T115" s="45"/>
      <c r="U115" s="45"/>
      <c r="Y115" s="45"/>
      <c r="Z115" s="45"/>
      <c r="AA115" s="45"/>
      <c r="AB115" s="45"/>
    </row>
    <row r="116" spans="1:42" ht="21" customHeight="1" x14ac:dyDescent="0.25">
      <c r="A116" s="27"/>
      <c r="B116" s="35" t="s">
        <v>408</v>
      </c>
      <c r="C116" s="16"/>
      <c r="D116" s="16"/>
      <c r="E116" s="16"/>
      <c r="F116" s="16"/>
      <c r="G116" s="16"/>
      <c r="H116" s="18"/>
      <c r="M116" s="44" t="s">
        <v>400</v>
      </c>
      <c r="N116" s="44"/>
      <c r="O116" s="18"/>
      <c r="P116" s="18"/>
      <c r="Q116" s="18"/>
      <c r="R116" s="45"/>
      <c r="S116" s="45"/>
      <c r="T116" s="45"/>
      <c r="U116" s="45"/>
      <c r="Y116" s="45" t="s">
        <v>401</v>
      </c>
      <c r="Z116" s="45"/>
      <c r="AA116" s="45"/>
      <c r="AB116" s="45"/>
    </row>
    <row r="117" spans="1:42" ht="21" customHeight="1" x14ac:dyDescent="0.25">
      <c r="A117" s="27"/>
      <c r="B117" s="27"/>
      <c r="C117" s="16"/>
      <c r="D117" s="16"/>
      <c r="E117" s="16"/>
      <c r="F117" s="16"/>
      <c r="G117" s="16"/>
      <c r="H117" s="18"/>
      <c r="M117" s="17"/>
      <c r="N117" s="18"/>
      <c r="O117" s="18"/>
      <c r="P117" s="18"/>
      <c r="Q117" s="18"/>
      <c r="R117" s="45"/>
      <c r="S117" s="45"/>
      <c r="T117" s="45"/>
      <c r="U117" s="45"/>
      <c r="Y117" s="45"/>
      <c r="Z117" s="45"/>
      <c r="AA117" s="45"/>
      <c r="AB117" s="45"/>
    </row>
    <row r="118" spans="1:42" ht="21" customHeight="1" x14ac:dyDescent="0.25">
      <c r="A118" s="27"/>
      <c r="B118" s="27"/>
      <c r="C118" s="16"/>
      <c r="D118" s="16"/>
      <c r="E118" s="16"/>
      <c r="F118" s="16"/>
      <c r="G118" s="16"/>
      <c r="H118" s="18"/>
      <c r="M118" s="44" t="s">
        <v>400</v>
      </c>
      <c r="N118" s="44"/>
      <c r="O118" s="18"/>
      <c r="P118" s="18"/>
      <c r="Q118" s="18"/>
      <c r="R118" s="45"/>
      <c r="S118" s="45"/>
      <c r="T118" s="45"/>
      <c r="U118" s="45"/>
      <c r="Y118" s="45" t="s">
        <v>402</v>
      </c>
      <c r="Z118" s="45"/>
      <c r="AA118" s="45"/>
      <c r="AB118" s="45"/>
    </row>
    <row r="119" spans="1:42" ht="21" customHeight="1" x14ac:dyDescent="0.25">
      <c r="A119" s="27"/>
      <c r="B119" s="27"/>
      <c r="C119" s="16"/>
      <c r="D119" s="16"/>
      <c r="E119" s="16"/>
      <c r="F119" s="16"/>
      <c r="G119" s="16"/>
      <c r="H119" s="18"/>
      <c r="M119" s="17"/>
      <c r="N119" s="18"/>
      <c r="O119" s="18"/>
      <c r="P119" s="18"/>
      <c r="Q119" s="18"/>
      <c r="R119" s="45"/>
      <c r="S119" s="45"/>
      <c r="T119" s="45"/>
      <c r="U119" s="45"/>
      <c r="Y119" s="45"/>
      <c r="Z119" s="45"/>
      <c r="AA119" s="45"/>
      <c r="AB119" s="45"/>
    </row>
    <row r="120" spans="1:42" ht="21" customHeight="1" x14ac:dyDescent="0.25">
      <c r="M120" s="44" t="s">
        <v>400</v>
      </c>
      <c r="N120" s="44"/>
      <c r="O120" s="18"/>
      <c r="P120" s="18"/>
      <c r="Q120" s="18"/>
      <c r="R120" s="45"/>
      <c r="S120" s="45"/>
      <c r="T120" s="45"/>
      <c r="U120" s="45"/>
      <c r="Y120" s="45" t="s">
        <v>403</v>
      </c>
      <c r="Z120" s="45"/>
      <c r="AA120" s="45"/>
      <c r="AB120" s="45"/>
    </row>
    <row r="121" spans="1:42" ht="21" customHeight="1" x14ac:dyDescent="0.25"/>
    <row r="122" spans="1:42" ht="21" customHeight="1" x14ac:dyDescent="0.25">
      <c r="H122" s="5"/>
      <c r="I122" s="5"/>
      <c r="L122" s="5"/>
      <c r="M122" s="5"/>
      <c r="N122" s="5"/>
      <c r="O122" s="5"/>
      <c r="P122" s="5"/>
      <c r="Q122" s="5"/>
      <c r="T122" s="5"/>
      <c r="U122" s="5"/>
      <c r="X122" s="5"/>
      <c r="Y122" s="5"/>
      <c r="AB122" s="5"/>
      <c r="AC122" s="5"/>
      <c r="AF122" s="5"/>
      <c r="AG122" s="5"/>
      <c r="AH122" s="5"/>
      <c r="AI122" s="5"/>
      <c r="AL122" s="5"/>
    </row>
    <row r="123" spans="1:42" ht="21" customHeight="1" x14ac:dyDescent="0.25">
      <c r="H123" s="5"/>
      <c r="I123" s="5"/>
      <c r="L123" s="5"/>
      <c r="M123" s="5"/>
      <c r="N123" s="5"/>
      <c r="O123" s="5"/>
      <c r="P123" s="5"/>
      <c r="Q123" s="5"/>
      <c r="T123" s="5"/>
      <c r="U123" s="5"/>
      <c r="X123" s="5"/>
      <c r="Y123" s="5"/>
      <c r="AB123" s="5"/>
      <c r="AC123" s="5"/>
      <c r="AF123" s="5"/>
      <c r="AG123" s="5"/>
      <c r="AH123" s="5"/>
      <c r="AI123" s="5"/>
      <c r="AL123" s="5"/>
    </row>
    <row r="124" spans="1:42" ht="21" customHeight="1" x14ac:dyDescent="0.25"/>
    <row r="125" spans="1:42" ht="21" customHeight="1" x14ac:dyDescent="0.25"/>
    <row r="126" spans="1:42" ht="21" customHeight="1" x14ac:dyDescent="0.25"/>
  </sheetData>
  <autoFilter ref="A4:AP116"/>
  <mergeCells count="38">
    <mergeCell ref="A114:B114"/>
    <mergeCell ref="B115:H115"/>
    <mergeCell ref="R119:U119"/>
    <mergeCell ref="Y119:AB119"/>
    <mergeCell ref="M120:N120"/>
    <mergeCell ref="R120:U120"/>
    <mergeCell ref="Y120:AB120"/>
    <mergeCell ref="R117:U117"/>
    <mergeCell ref="Y117:AB117"/>
    <mergeCell ref="M118:N118"/>
    <mergeCell ref="R118:U118"/>
    <mergeCell ref="Y118:AB118"/>
    <mergeCell ref="P3:Q3"/>
    <mergeCell ref="Z3:AA3"/>
    <mergeCell ref="AB3:AC3"/>
    <mergeCell ref="R3:S3"/>
    <mergeCell ref="M116:N116"/>
    <mergeCell ref="R116:U116"/>
    <mergeCell ref="Y116:AB116"/>
    <mergeCell ref="M115:N115"/>
    <mergeCell ref="R115:U115"/>
    <mergeCell ref="Y115:AB115"/>
    <mergeCell ref="AJ3:AK3"/>
    <mergeCell ref="D3:E3"/>
    <mergeCell ref="A1:AO1"/>
    <mergeCell ref="A2:AP2"/>
    <mergeCell ref="AH3:AI3"/>
    <mergeCell ref="T3:U3"/>
    <mergeCell ref="V3:W3"/>
    <mergeCell ref="X3:Y3"/>
    <mergeCell ref="AF3:AG3"/>
    <mergeCell ref="H3:I3"/>
    <mergeCell ref="AD3:AE3"/>
    <mergeCell ref="AL3:AM3"/>
    <mergeCell ref="AN3:AO3"/>
    <mergeCell ref="J3:K3"/>
    <mergeCell ref="L3:M3"/>
    <mergeCell ref="N3:O3"/>
  </mergeCells>
  <pageMargins left="0" right="0" top="0" bottom="0.5" header="0" footer="0.25"/>
  <pageSetup paperSize="9" scale="40" orientation="landscape" verticalDpi="1200" r:id="rId1"/>
  <headerFooter>
    <oddFooter>Page &amp;P</oddFooter>
  </headerFooter>
  <rowBreaks count="1" manualBreakCount="1">
    <brk id="62" max="49" man="1"/>
  </rowBreaks>
  <colBreaks count="1" manualBreakCount="1">
    <brk id="23" max="1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ԴԵՂ 9.2</vt:lpstr>
      <vt:lpstr>'ԴԵՂ 9.2'!Print_Area</vt:lpstr>
      <vt:lpstr>'ԴԵՂ 9.2'!Print_Titles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2016-02-17T07:17:44Z</dcterms:modified>
</cp:coreProperties>
</file>